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B04004D7-83D0-4368-A655-7CE271D763F1}" xr6:coauthVersionLast="47" xr6:coauthVersionMax="47" xr10:uidLastSave="{00000000-0000-0000-0000-000000000000}"/>
  <bookViews>
    <workbookView xWindow="-120" yWindow="-120" windowWidth="29040" windowHeight="15720" xr2:uid="{412DEF65-73B4-4507-AB59-72664094ED37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2" i="1" l="1"/>
  <c r="X42" i="1"/>
  <c r="T42" i="1"/>
  <c r="R42" i="1"/>
  <c r="P42" i="1"/>
  <c r="N42" i="1"/>
  <c r="J42" i="1"/>
  <c r="H42" i="1"/>
  <c r="F42" i="1"/>
  <c r="C44" i="1" a="1"/>
  <c r="C44" i="1" s="1"/>
  <c r="C74" i="1" a="1"/>
  <c r="C74" i="1" s="1"/>
  <c r="C72" i="1" a="1"/>
  <c r="C72" i="1" s="1"/>
  <c r="C65" i="1" a="1"/>
  <c r="C65" i="1" s="1"/>
  <c r="C62" i="1" a="1"/>
  <c r="C62" i="1" s="1"/>
  <c r="C58" i="1" a="1"/>
  <c r="C58" i="1" s="1"/>
  <c r="C54" i="1" a="1"/>
  <c r="C54" i="1" s="1"/>
  <c r="C51" i="1" a="1"/>
  <c r="C51" i="1" s="1"/>
  <c r="C50" i="1" a="1"/>
  <c r="C50" i="1" s="1"/>
  <c r="C49" i="1" a="1"/>
  <c r="C49" i="1" s="1"/>
  <c r="C48" i="1" a="1"/>
  <c r="C48" i="1" s="1"/>
  <c r="C45" i="1" a="1"/>
  <c r="C45" i="1" s="1"/>
  <c r="C41" i="1" a="1"/>
  <c r="C41" i="1" s="1"/>
  <c r="C38" i="1" a="1"/>
  <c r="C38" i="1" s="1"/>
  <c r="C35" i="1" a="1"/>
  <c r="C35" i="1" s="1"/>
  <c r="C36" i="1" a="1"/>
  <c r="C36" i="1" s="1"/>
  <c r="C34" i="1" a="1"/>
  <c r="C34" i="1" s="1"/>
  <c r="C24" i="1" a="1"/>
  <c r="C24" i="1" s="1"/>
  <c r="C23" i="1" a="1"/>
  <c r="C23" i="1" s="1"/>
  <c r="C21" i="1" a="1"/>
  <c r="C21" i="1" s="1"/>
  <c r="C20" i="1" a="1"/>
  <c r="C20" i="1" s="1"/>
  <c r="C19" i="1" a="1"/>
  <c r="C19" i="1" s="1"/>
  <c r="C15" i="1" a="1"/>
  <c r="C15" i="1" s="1"/>
  <c r="C16" i="1" a="1"/>
  <c r="C16" i="1" s="1"/>
  <c r="C14" i="1" a="1"/>
  <c r="C14" i="1" s="1"/>
  <c r="AO75" i="1" l="1"/>
  <c r="AN75" i="1"/>
  <c r="AM75" i="1"/>
  <c r="AL75" i="1"/>
  <c r="AK75" i="1"/>
  <c r="AJ75" i="1"/>
  <c r="AI75" i="1"/>
  <c r="AG75" i="1"/>
  <c r="AE75" i="1"/>
  <c r="AC75" i="1"/>
  <c r="AA75" i="1"/>
  <c r="Z75" i="1"/>
  <c r="Y75" i="1"/>
  <c r="W75" i="1"/>
  <c r="U75" i="1"/>
  <c r="S75" i="1"/>
  <c r="Q75" i="1"/>
  <c r="O75" i="1"/>
  <c r="M75" i="1"/>
  <c r="K75" i="1"/>
  <c r="I75" i="1"/>
  <c r="G75" i="1"/>
  <c r="E75" i="1"/>
  <c r="D75" i="1"/>
  <c r="C75" i="1"/>
  <c r="AH71" i="1"/>
  <c r="AF71" i="1"/>
  <c r="AD71" i="1"/>
  <c r="AB71" i="1"/>
  <c r="X71" i="1"/>
  <c r="V71" i="1"/>
  <c r="T71" i="1"/>
  <c r="R71" i="1"/>
  <c r="P71" i="1"/>
  <c r="N71" i="1"/>
  <c r="L71" i="1"/>
  <c r="J71" i="1"/>
  <c r="H71" i="1"/>
  <c r="F71" i="1"/>
  <c r="AH70" i="1"/>
  <c r="AF70" i="1"/>
  <c r="AD70" i="1"/>
  <c r="AB70" i="1"/>
  <c r="X70" i="1"/>
  <c r="V70" i="1"/>
  <c r="T70" i="1"/>
  <c r="R70" i="1"/>
  <c r="P70" i="1"/>
  <c r="N70" i="1"/>
  <c r="L70" i="1"/>
  <c r="J70" i="1"/>
  <c r="H70" i="1"/>
  <c r="F70" i="1"/>
  <c r="AH69" i="1"/>
  <c r="AF69" i="1"/>
  <c r="AD69" i="1"/>
  <c r="AB69" i="1"/>
  <c r="X69" i="1"/>
  <c r="V69" i="1"/>
  <c r="T69" i="1"/>
  <c r="R69" i="1"/>
  <c r="P69" i="1"/>
  <c r="N69" i="1"/>
  <c r="L69" i="1"/>
  <c r="J69" i="1"/>
  <c r="H69" i="1"/>
  <c r="F69" i="1"/>
  <c r="AO67" i="1"/>
  <c r="AN67" i="1"/>
  <c r="AM67" i="1"/>
  <c r="AL67" i="1"/>
  <c r="AK67" i="1"/>
  <c r="AJ67" i="1"/>
  <c r="AI67" i="1"/>
  <c r="AG67" i="1"/>
  <c r="AE67" i="1"/>
  <c r="AC67" i="1"/>
  <c r="AA67" i="1"/>
  <c r="Z67" i="1"/>
  <c r="Y67" i="1"/>
  <c r="W67" i="1"/>
  <c r="U67" i="1"/>
  <c r="S67" i="1"/>
  <c r="Q67" i="1"/>
  <c r="O67" i="1"/>
  <c r="M67" i="1"/>
  <c r="K67" i="1"/>
  <c r="I67" i="1"/>
  <c r="G67" i="1"/>
  <c r="E67" i="1"/>
  <c r="D67" i="1"/>
  <c r="C67" i="1"/>
  <c r="AH63" i="1"/>
  <c r="AF63" i="1"/>
  <c r="AD63" i="1"/>
  <c r="AB63" i="1"/>
  <c r="X63" i="1"/>
  <c r="V63" i="1"/>
  <c r="T63" i="1"/>
  <c r="R63" i="1"/>
  <c r="P63" i="1"/>
  <c r="N63" i="1"/>
  <c r="L63" i="1"/>
  <c r="J63" i="1"/>
  <c r="H63" i="1"/>
  <c r="F63" i="1"/>
  <c r="AH61" i="1"/>
  <c r="AF61" i="1"/>
  <c r="AD61" i="1"/>
  <c r="AB61" i="1"/>
  <c r="X61" i="1"/>
  <c r="V61" i="1"/>
  <c r="T61" i="1"/>
  <c r="R61" i="1"/>
  <c r="P61" i="1"/>
  <c r="N61" i="1"/>
  <c r="L61" i="1"/>
  <c r="J61" i="1"/>
  <c r="H61" i="1"/>
  <c r="F61" i="1"/>
  <c r="AH60" i="1"/>
  <c r="AF60" i="1"/>
  <c r="AD60" i="1"/>
  <c r="AB60" i="1"/>
  <c r="X60" i="1"/>
  <c r="V60" i="1"/>
  <c r="T60" i="1"/>
  <c r="R60" i="1"/>
  <c r="P60" i="1"/>
  <c r="N60" i="1"/>
  <c r="L60" i="1"/>
  <c r="J60" i="1"/>
  <c r="H60" i="1"/>
  <c r="F60" i="1"/>
  <c r="AH59" i="1"/>
  <c r="AF59" i="1"/>
  <c r="AD59" i="1"/>
  <c r="AB59" i="1"/>
  <c r="X59" i="1"/>
  <c r="V59" i="1"/>
  <c r="T59" i="1"/>
  <c r="R59" i="1"/>
  <c r="P59" i="1"/>
  <c r="N59" i="1"/>
  <c r="L59" i="1"/>
  <c r="J59" i="1"/>
  <c r="H59" i="1"/>
  <c r="F59" i="1"/>
  <c r="AO56" i="1"/>
  <c r="AN56" i="1"/>
  <c r="AM56" i="1"/>
  <c r="AL56" i="1"/>
  <c r="AK56" i="1"/>
  <c r="AJ56" i="1"/>
  <c r="AI56" i="1"/>
  <c r="AG56" i="1"/>
  <c r="AE56" i="1"/>
  <c r="AC56" i="1"/>
  <c r="AA56" i="1"/>
  <c r="Z56" i="1"/>
  <c r="Y56" i="1"/>
  <c r="W56" i="1"/>
  <c r="U56" i="1"/>
  <c r="S56" i="1"/>
  <c r="Q56" i="1"/>
  <c r="O56" i="1"/>
  <c r="M56" i="1"/>
  <c r="K56" i="1"/>
  <c r="I56" i="1"/>
  <c r="G56" i="1"/>
  <c r="E56" i="1"/>
  <c r="D56" i="1"/>
  <c r="T56" i="1" s="1"/>
  <c r="C56" i="1"/>
  <c r="AH53" i="1"/>
  <c r="AF53" i="1"/>
  <c r="AD53" i="1"/>
  <c r="AB53" i="1"/>
  <c r="X53" i="1"/>
  <c r="V53" i="1"/>
  <c r="T53" i="1"/>
  <c r="R53" i="1"/>
  <c r="P53" i="1"/>
  <c r="N53" i="1"/>
  <c r="L53" i="1"/>
  <c r="J53" i="1"/>
  <c r="H53" i="1"/>
  <c r="F53" i="1"/>
  <c r="AH52" i="1"/>
  <c r="AF52" i="1"/>
  <c r="AD52" i="1"/>
  <c r="AB52" i="1"/>
  <c r="X52" i="1"/>
  <c r="V52" i="1"/>
  <c r="T52" i="1"/>
  <c r="R52" i="1"/>
  <c r="P52" i="1"/>
  <c r="N52" i="1"/>
  <c r="L52" i="1"/>
  <c r="J52" i="1"/>
  <c r="H52" i="1"/>
  <c r="F52" i="1"/>
  <c r="AH47" i="1"/>
  <c r="AF47" i="1"/>
  <c r="AD47" i="1"/>
  <c r="AB47" i="1"/>
  <c r="X47" i="1"/>
  <c r="V47" i="1"/>
  <c r="T47" i="1"/>
  <c r="R47" i="1"/>
  <c r="P47" i="1"/>
  <c r="N47" i="1"/>
  <c r="L47" i="1"/>
  <c r="J47" i="1"/>
  <c r="H47" i="1"/>
  <c r="F47" i="1"/>
  <c r="AH46" i="1"/>
  <c r="AF46" i="1"/>
  <c r="AD46" i="1"/>
  <c r="AB46" i="1"/>
  <c r="X46" i="1"/>
  <c r="V46" i="1"/>
  <c r="T46" i="1"/>
  <c r="R46" i="1"/>
  <c r="P46" i="1"/>
  <c r="N46" i="1"/>
  <c r="L46" i="1"/>
  <c r="J46" i="1"/>
  <c r="H46" i="1"/>
  <c r="F46" i="1"/>
  <c r="AH43" i="1"/>
  <c r="AF43" i="1"/>
  <c r="AD43" i="1"/>
  <c r="AB43" i="1"/>
  <c r="X43" i="1"/>
  <c r="V43" i="1"/>
  <c r="T43" i="1"/>
  <c r="R43" i="1"/>
  <c r="P43" i="1"/>
  <c r="N43" i="1"/>
  <c r="L43" i="1"/>
  <c r="J43" i="1"/>
  <c r="H43" i="1"/>
  <c r="F43" i="1"/>
  <c r="AH40" i="1"/>
  <c r="AF40" i="1"/>
  <c r="AD40" i="1"/>
  <c r="AB40" i="1"/>
  <c r="X40" i="1"/>
  <c r="V40" i="1"/>
  <c r="T40" i="1"/>
  <c r="R40" i="1"/>
  <c r="P40" i="1"/>
  <c r="N40" i="1"/>
  <c r="L40" i="1"/>
  <c r="J40" i="1"/>
  <c r="H40" i="1"/>
  <c r="F40" i="1"/>
  <c r="AH39" i="1"/>
  <c r="AF39" i="1"/>
  <c r="AD39" i="1"/>
  <c r="AB39" i="1"/>
  <c r="X39" i="1"/>
  <c r="V39" i="1"/>
  <c r="T39" i="1"/>
  <c r="R39" i="1"/>
  <c r="P39" i="1"/>
  <c r="N39" i="1"/>
  <c r="L39" i="1"/>
  <c r="J39" i="1"/>
  <c r="H39" i="1"/>
  <c r="F39" i="1"/>
  <c r="AH37" i="1"/>
  <c r="AF37" i="1"/>
  <c r="AD37" i="1"/>
  <c r="AB37" i="1"/>
  <c r="X37" i="1"/>
  <c r="V37" i="1"/>
  <c r="T37" i="1"/>
  <c r="R37" i="1"/>
  <c r="P37" i="1"/>
  <c r="N37" i="1"/>
  <c r="L37" i="1"/>
  <c r="J37" i="1"/>
  <c r="H37" i="1"/>
  <c r="F37" i="1"/>
  <c r="AO32" i="1"/>
  <c r="AN32" i="1"/>
  <c r="AM32" i="1"/>
  <c r="AL32" i="1"/>
  <c r="AK32" i="1"/>
  <c r="AJ32" i="1"/>
  <c r="AI32" i="1"/>
  <c r="AG32" i="1"/>
  <c r="AE32" i="1"/>
  <c r="AC32" i="1"/>
  <c r="AA32" i="1"/>
  <c r="AB32" i="1" s="1"/>
  <c r="Z32" i="1"/>
  <c r="Y32" i="1"/>
  <c r="W32" i="1"/>
  <c r="U32" i="1"/>
  <c r="S32" i="1"/>
  <c r="Q32" i="1"/>
  <c r="O32" i="1"/>
  <c r="M32" i="1"/>
  <c r="K32" i="1"/>
  <c r="I32" i="1"/>
  <c r="G32" i="1"/>
  <c r="E32" i="1"/>
  <c r="D32" i="1"/>
  <c r="T32" i="1" s="1"/>
  <c r="C32" i="1"/>
  <c r="AH31" i="1"/>
  <c r="AF31" i="1"/>
  <c r="AD31" i="1"/>
  <c r="AB31" i="1"/>
  <c r="X31" i="1"/>
  <c r="V31" i="1"/>
  <c r="T31" i="1"/>
  <c r="R31" i="1"/>
  <c r="P31" i="1"/>
  <c r="N31" i="1"/>
  <c r="L31" i="1"/>
  <c r="J31" i="1"/>
  <c r="H31" i="1"/>
  <c r="F31" i="1"/>
  <c r="AO29" i="1"/>
  <c r="AN29" i="1"/>
  <c r="AM29" i="1"/>
  <c r="AL29" i="1"/>
  <c r="AK29" i="1"/>
  <c r="AJ29" i="1"/>
  <c r="AI29" i="1"/>
  <c r="AG29" i="1"/>
  <c r="AE29" i="1"/>
  <c r="AC29" i="1"/>
  <c r="AA29" i="1"/>
  <c r="Z29" i="1"/>
  <c r="Y29" i="1"/>
  <c r="W29" i="1"/>
  <c r="U29" i="1"/>
  <c r="S29" i="1"/>
  <c r="Q29" i="1"/>
  <c r="O29" i="1"/>
  <c r="M29" i="1"/>
  <c r="K29" i="1"/>
  <c r="I29" i="1"/>
  <c r="G29" i="1"/>
  <c r="E29" i="1"/>
  <c r="D29" i="1"/>
  <c r="C29" i="1"/>
  <c r="AH28" i="1"/>
  <c r="AF28" i="1"/>
  <c r="AD28" i="1"/>
  <c r="AB28" i="1"/>
  <c r="X28" i="1"/>
  <c r="V28" i="1"/>
  <c r="T28" i="1"/>
  <c r="R28" i="1"/>
  <c r="P28" i="1"/>
  <c r="N28" i="1"/>
  <c r="L28" i="1"/>
  <c r="J28" i="1"/>
  <c r="H28" i="1"/>
  <c r="F28" i="1"/>
  <c r="AH27" i="1"/>
  <c r="AF27" i="1"/>
  <c r="AD27" i="1"/>
  <c r="AB27" i="1"/>
  <c r="X27" i="1"/>
  <c r="V27" i="1"/>
  <c r="T27" i="1"/>
  <c r="R27" i="1"/>
  <c r="P27" i="1"/>
  <c r="N27" i="1"/>
  <c r="L27" i="1"/>
  <c r="J27" i="1"/>
  <c r="H27" i="1"/>
  <c r="F27" i="1"/>
  <c r="AO25" i="1"/>
  <c r="AN25" i="1"/>
  <c r="AM25" i="1"/>
  <c r="AL25" i="1"/>
  <c r="AK25" i="1"/>
  <c r="AJ25" i="1"/>
  <c r="AI25" i="1"/>
  <c r="AG25" i="1"/>
  <c r="AE25" i="1"/>
  <c r="AC25" i="1"/>
  <c r="AA25" i="1"/>
  <c r="Z25" i="1"/>
  <c r="Y25" i="1"/>
  <c r="W25" i="1"/>
  <c r="U25" i="1"/>
  <c r="S25" i="1"/>
  <c r="Q25" i="1"/>
  <c r="Q76" i="1" s="1"/>
  <c r="O25" i="1"/>
  <c r="O76" i="1" s="1"/>
  <c r="M25" i="1"/>
  <c r="K25" i="1"/>
  <c r="I25" i="1"/>
  <c r="G25" i="1"/>
  <c r="G76" i="1" s="1"/>
  <c r="E25" i="1"/>
  <c r="D25" i="1"/>
  <c r="C25" i="1"/>
  <c r="C76" i="1" s="1"/>
  <c r="AH18" i="1"/>
  <c r="AF18" i="1"/>
  <c r="AD18" i="1"/>
  <c r="AB18" i="1"/>
  <c r="X18" i="1"/>
  <c r="V18" i="1"/>
  <c r="T18" i="1"/>
  <c r="R18" i="1"/>
  <c r="P18" i="1"/>
  <c r="N18" i="1"/>
  <c r="L18" i="1"/>
  <c r="J18" i="1"/>
  <c r="H18" i="1"/>
  <c r="F18" i="1"/>
  <c r="AH17" i="1"/>
  <c r="AF17" i="1"/>
  <c r="AD17" i="1"/>
  <c r="AB17" i="1"/>
  <c r="X17" i="1"/>
  <c r="V17" i="1"/>
  <c r="T17" i="1"/>
  <c r="R17" i="1"/>
  <c r="P17" i="1"/>
  <c r="N17" i="1"/>
  <c r="L17" i="1"/>
  <c r="J17" i="1"/>
  <c r="H17" i="1"/>
  <c r="F17" i="1"/>
  <c r="AH13" i="1"/>
  <c r="AF13" i="1"/>
  <c r="AD13" i="1"/>
  <c r="AB13" i="1"/>
  <c r="X13" i="1"/>
  <c r="V13" i="1"/>
  <c r="T13" i="1"/>
  <c r="R13" i="1"/>
  <c r="P13" i="1"/>
  <c r="N13" i="1"/>
  <c r="L13" i="1"/>
  <c r="J13" i="1"/>
  <c r="H13" i="1"/>
  <c r="F13" i="1"/>
  <c r="E76" i="1" l="1"/>
  <c r="F76" i="1" s="1"/>
  <c r="W76" i="1"/>
  <c r="R76" i="1"/>
  <c r="I76" i="1"/>
  <c r="J76" i="1" s="1"/>
  <c r="Y76" i="1"/>
  <c r="K76" i="1"/>
  <c r="M76" i="1"/>
  <c r="D76" i="1"/>
  <c r="S76" i="1"/>
  <c r="AB29" i="1"/>
  <c r="N32" i="1"/>
  <c r="F32" i="1"/>
  <c r="H29" i="1"/>
  <c r="AH32" i="1"/>
  <c r="P32" i="1"/>
  <c r="R32" i="1"/>
  <c r="T75" i="1"/>
  <c r="X29" i="1"/>
  <c r="H32" i="1"/>
  <c r="V32" i="1"/>
  <c r="J29" i="1"/>
  <c r="J32" i="1"/>
  <c r="AB75" i="1"/>
  <c r="L32" i="1"/>
  <c r="AF75" i="1"/>
  <c r="N29" i="1"/>
  <c r="P29" i="1"/>
  <c r="AF32" i="1"/>
  <c r="R29" i="1"/>
  <c r="AD29" i="1"/>
  <c r="L29" i="1"/>
  <c r="AF29" i="1"/>
  <c r="X32" i="1"/>
  <c r="F29" i="1"/>
  <c r="V29" i="1"/>
  <c r="AH29" i="1"/>
  <c r="AB25" i="1"/>
  <c r="AD75" i="1"/>
  <c r="AH75" i="1"/>
  <c r="H75" i="1"/>
  <c r="X75" i="1"/>
  <c r="P75" i="1"/>
  <c r="AB67" i="1"/>
  <c r="AD67" i="1"/>
  <c r="L67" i="1"/>
  <c r="AH67" i="1"/>
  <c r="AF67" i="1"/>
  <c r="P67" i="1"/>
  <c r="H67" i="1"/>
  <c r="X67" i="1"/>
  <c r="AI76" i="1"/>
  <c r="P56" i="1"/>
  <c r="AF56" i="1"/>
  <c r="AB56" i="1"/>
  <c r="AN76" i="1"/>
  <c r="R75" i="1"/>
  <c r="F75" i="1"/>
  <c r="V75" i="1"/>
  <c r="J75" i="1"/>
  <c r="N75" i="1"/>
  <c r="N67" i="1"/>
  <c r="R67" i="1"/>
  <c r="F67" i="1"/>
  <c r="V67" i="1"/>
  <c r="J67" i="1"/>
  <c r="N56" i="1"/>
  <c r="AG76" i="1"/>
  <c r="AD56" i="1"/>
  <c r="AH56" i="1"/>
  <c r="H56" i="1"/>
  <c r="R56" i="1"/>
  <c r="F56" i="1"/>
  <c r="V56" i="1"/>
  <c r="X56" i="1"/>
  <c r="J56" i="1"/>
  <c r="AM76" i="1"/>
  <c r="AE76" i="1"/>
  <c r="AO76" i="1"/>
  <c r="AL76" i="1"/>
  <c r="AJ76" i="1"/>
  <c r="AK76" i="1"/>
  <c r="AD25" i="1"/>
  <c r="T25" i="1"/>
  <c r="L25" i="1"/>
  <c r="AH25" i="1"/>
  <c r="F25" i="1"/>
  <c r="R25" i="1"/>
  <c r="V25" i="1"/>
  <c r="J25" i="1"/>
  <c r="N25" i="1"/>
  <c r="N76" i="1" s="1"/>
  <c r="T67" i="1"/>
  <c r="Z76" i="1"/>
  <c r="H25" i="1"/>
  <c r="P25" i="1"/>
  <c r="X25" i="1"/>
  <c r="AF25" i="1"/>
  <c r="AA76" i="1"/>
  <c r="AD32" i="1"/>
  <c r="T29" i="1"/>
  <c r="L56" i="1"/>
  <c r="AC76" i="1"/>
  <c r="L75" i="1"/>
  <c r="P76" i="1" l="1"/>
  <c r="X76" i="1"/>
  <c r="H76" i="1"/>
  <c r="T76" i="1"/>
  <c r="L76" i="1"/>
  <c r="AF76" i="1"/>
  <c r="AD76" i="1"/>
  <c r="AH76" i="1"/>
  <c r="AB7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<sst xmlns="http://schemas.openxmlformats.org/spreadsheetml/2006/main" count="149" uniqueCount="108">
  <si>
    <t>June 2026</t>
  </si>
  <si>
    <t>Bank Wise Consolidate Report</t>
  </si>
  <si>
    <t>Sr No</t>
  </si>
  <si>
    <t>Name of the Bank</t>
  </si>
  <si>
    <t>Digital coverage for individuals (Savings Accounts)</t>
  </si>
  <si>
    <t>Digital coverage for Businesses (Current Accounts)</t>
  </si>
  <si>
    <t>Eligible Operative Savings Accounts</t>
  </si>
  <si>
    <t>Debit/ RuPay cards coverage</t>
  </si>
  <si>
    <t>Internet Banking coverage</t>
  </si>
  <si>
    <t>Mobile Banking + UPI + USSD coverage</t>
  </si>
  <si>
    <t>AEPS coverage</t>
  </si>
  <si>
    <t>Coverage with at least one of the digital modes of payment (Debit/ RuPay cards, Internet banking, Mobile banking, UPI, USSD, AEPS)</t>
  </si>
  <si>
    <t>No. of Operative SB Accounts ineligible for digital coverage as per bank's Board approved policies</t>
  </si>
  <si>
    <t>Total No. of Eligible Operative Current/ Business Accounts (C.)</t>
  </si>
  <si>
    <t>Out of (C.) covered through Net Banking</t>
  </si>
  <si>
    <t>Out of (C.)   covered with POS/ QR</t>
  </si>
  <si>
    <t>Out of (C.)   covered with Mobile Banking etc.</t>
  </si>
  <si>
    <t>Out of (C.)    covered with at least one of facilities - Net Banking/ POS/ QR/ Mobile Banking</t>
  </si>
  <si>
    <t>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</si>
  <si>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</si>
  <si>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</si>
  <si>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</si>
  <si>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</si>
  <si>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</si>
  <si>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</si>
  <si>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Date</t>
  </si>
  <si>
    <t>No. of Accounts       (A)</t>
  </si>
  <si>
    <t xml:space="preserve">Of which, no. of women accounts    (B)   </t>
  </si>
  <si>
    <t>OUT of (A) Total No. of Accounts covered</t>
  </si>
  <si>
    <t>% coverage</t>
  </si>
  <si>
    <t>Out of (B)  total no. of women accounts  covered</t>
  </si>
  <si>
    <t>% coverage for women accounts</t>
  </si>
  <si>
    <t>No. of accounts covered</t>
  </si>
  <si>
    <t xml:space="preserve"> NATIONALISED BANKS</t>
  </si>
  <si>
    <t>BANK OF BARODA</t>
  </si>
  <si>
    <t>15/07/2026</t>
  </si>
  <si>
    <t>BANK OF INDIA</t>
  </si>
  <si>
    <t/>
  </si>
  <si>
    <t>BANK OF MAHARASHTRA</t>
  </si>
  <si>
    <t>CANARA BANK</t>
  </si>
  <si>
    <t>CENTRAL BANK OF INDIA</t>
  </si>
  <si>
    <t>10/07/2026</t>
  </si>
  <si>
    <t>INDIAN BANK</t>
  </si>
  <si>
    <t>07/07/2026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</si>
  <si>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</si>
  <si>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</si>
  <si>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</si>
  <si>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</si>
  <si>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</si>
  <si>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</si>
  <si>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</si>
  <si>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</si>
  <si>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</si>
  <si>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</si>
  <si>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09/07/2026</t>
  </si>
  <si>
    <t>REGIONAL RURAL BANKS</t>
  </si>
  <si>
    <t>GUJARAT GRAMIN BANK</t>
  </si>
  <si>
    <t>08/07/2026</t>
  </si>
  <si>
    <t>PRIVATE  BANKS</t>
  </si>
  <si>
    <t>AXIS BANK</t>
  </si>
  <si>
    <t>CSB BANK LIMITED</t>
  </si>
  <si>
    <t>CITY UNION BANK</t>
  </si>
  <si>
    <t>DCB BANK</t>
  </si>
  <si>
    <t>22/07/2026</t>
  </si>
  <si>
    <t>DHANLAXMI BANK</t>
  </si>
  <si>
    <t>FEDERAL BANK</t>
  </si>
  <si>
    <t>14/07/2026</t>
  </si>
  <si>
    <t>HDFC BANK</t>
  </si>
  <si>
    <t>11/07/2026</t>
  </si>
  <si>
    <t>ICICI BANK</t>
  </si>
  <si>
    <t>IDBI BANK</t>
  </si>
  <si>
    <t>IDFC FIRST BANK</t>
  </si>
  <si>
    <t>12/07/2026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</si>
  <si>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</si>
  <si>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</si>
  <si>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</si>
  <si>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</si>
  <si>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</si>
  <si>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</si>
  <si>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</si>
  <si>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</si>
  <si>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</si>
  <si>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</si>
  <si>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</si>
  <si>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</si>
  <si>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</si>
  <si>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</si>
  <si>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</si>
  <si>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06/07/2026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</si>
  <si>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</si>
  <si>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</si>
  <si>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</si>
  <si>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</si>
  <si>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</si>
  <si>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</si>
  <si>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</si>
  <si>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</si>
  <si>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</si>
  <si>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</si>
  <si>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</si>
  <si>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13/07/2026</t>
  </si>
  <si>
    <t>PAYTM  PAYMENTS BANK</t>
  </si>
  <si>
    <t>NSDL  PAYMENTS  BANK</t>
  </si>
  <si>
    <t>JIO PAYMENTS BANK</t>
  </si>
  <si>
    <t>GRAND TOTAL</t>
  </si>
  <si>
    <t>17/04/2026</t>
  </si>
  <si>
    <t>Expanding and Deepening of Digital Payments Ecosystem</t>
  </si>
  <si>
    <t>Annexure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</si>
</sst>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rial Black"/>
      <family val="2"/>
    </font>
    <font>
      <sz val="10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8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6">
    <xf numFmtId="0" fontId="0" fillId="0" borderId="0" xfId="0"/>
    <xf numFmtId="0" fontId="4" fillId="2" borderId="13" xfId="0" applyFont="1" applyFill="1" applyBorder="1"/>
    <xf numFmtId="0" fontId="4" fillId="2" borderId="13" xfId="0" applyFont="1" applyFill="1" applyBorder="1" applyAlignment="1">
      <alignment horizontal="left"/>
    </xf>
    <xf numFmtId="2" fontId="4" fillId="2" borderId="13" xfId="0" applyNumberFormat="1" applyFont="1" applyFill="1" applyBorder="1"/>
    <xf numFmtId="0" fontId="4" fillId="2" borderId="13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0" xfId="0" applyFont="1" applyFill="1"/>
    <xf numFmtId="1" fontId="1" fillId="2" borderId="0" xfId="1" applyNumberFormat="1" applyFont="1" applyFill="1" applyAlignment="1" applyProtection="1">
      <alignment horizontal="center"/>
      <protection locked="0"/>
    </xf>
    <xf numFmtId="0" fontId="6" fillId="2" borderId="0" xfId="1" applyFont="1" applyFill="1" applyAlignment="1" applyProtection="1">
      <alignment horizontal="center" wrapText="1"/>
      <protection locked="0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3" fillId="2" borderId="13" xfId="0" applyFont="1" applyFill="1" applyBorder="1"/>
    <xf numFmtId="0" fontId="3" fillId="2" borderId="13" xfId="0" applyFont="1" applyFill="1" applyBorder="1"/>
    <xf numFmtId="0" fontId="3" fillId="2" borderId="0" xfId="0" applyFont="1" applyFill="1" applyAlignment="1">
      <alignment horizontal="right"/>
    </xf>
    <xf numFmtId="0" fontId="3" fillId="2" borderId="0" xfId="0" applyFont="1" applyFill="1"/>
    <xf numFmtId="0" fontId="5" fillId="2" borderId="13" xfId="0" applyFont="1" applyFill="1" applyBorder="1" applyAlignment="1">
      <alignment horizontal="center"/>
    </xf>
    <xf numFmtId="0" fontId="5" fillId="2" borderId="13" xfId="0" applyFont="1" applyFill="1" applyBorder="1"/>
    <xf numFmtId="0" fontId="5" fillId="2" borderId="13" xfId="0" applyFont="1" applyFill="1" applyBorder="1"/>
    <xf numFmtId="2" fontId="5" fillId="2" borderId="13" xfId="0" applyNumberFormat="1" applyFont="1" applyFill="1" applyBorder="1"/>
    <xf numFmtId="0" fontId="5" fillId="2" borderId="13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5" fillId="2" borderId="0" xfId="0" applyFont="1" applyFill="1"/>
    <xf numFmtId="0" fontId="1" fillId="2" borderId="13" xfId="0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13" xfId="0" applyFont="1" applyFill="1" applyBorder="1"/>
    <xf numFmtId="2" fontId="1" fillId="2" borderId="13" xfId="0" applyNumberFormat="1" applyFont="1" applyFill="1" applyBorder="1"/>
    <xf numFmtId="0" fontId="1" fillId="2" borderId="13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9" fillId="2" borderId="0" xfId="1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164" fontId="8" fillId="2" borderId="0" xfId="0" applyNumberFormat="1" applyFont="1" applyFill="1" applyAlignment="1">
      <alignment horizontal="right"/>
    </xf>
    <xf numFmtId="0" fontId="8" fillId="2" borderId="0" xfId="0" applyFont="1" applyFill="1"/>
    <xf numFmtId="0" fontId="10" fillId="2" borderId="0" xfId="1" applyFont="1" applyFill="1" applyAlignment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11" fillId="2" borderId="0" xfId="1" applyFont="1" applyFill="1" applyAlignment="1">
      <alignment horizontal="center" wrapText="1"/>
    </xf>
    <xf numFmtId="0" fontId="12" fillId="2" borderId="0" xfId="1" applyFont="1" applyFill="1"/>
    <xf numFmtId="0" fontId="12" fillId="2" borderId="0" xfId="1" applyFont="1" applyFill="1" applyAlignment="1">
      <alignment horizontal="right"/>
    </xf>
    <xf numFmtId="0" fontId="13" fillId="2" borderId="0" xfId="1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14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wrapText="1"/>
    </xf>
    <xf numFmtId="0" fontId="8" fillId="2" borderId="0" xfId="0" applyFont="1" applyFill="1" applyAlignment="1">
      <alignment horizontal="right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wrapText="1"/>
    </xf>
    <xf numFmtId="0" fontId="8" fillId="2" borderId="10" xfId="0" applyFont="1" applyFill="1" applyBorder="1" applyAlignment="1">
      <alignment horizontal="right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right" vertical="center" wrapText="1"/>
    </xf>
    <xf numFmtId="164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4E88FE4-9B05-434F-BA7E-CA755E73B9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G084300\Downloads\Rpt_GUJARAT_DigitalEcoSysyrm%20Mar%2026.xlsx" TargetMode="External"/><Relationship Id="rId1" Type="http://schemas.openxmlformats.org/officeDocument/2006/relationships/externalLinkPath" Target="file:///C:\Users\LG084300\Downloads\Rpt_GUJARAT_DigitalEcoSysyrm%20Mar%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strictWise"/>
      <sheetName val="BankWise"/>
      <sheetName val="AHMADABAD"/>
      <sheetName val="AMRELI"/>
      <sheetName val="ANAND"/>
      <sheetName val="ARVALLI"/>
      <sheetName val="BANAS KANTHA"/>
      <sheetName val="BHARUCH"/>
      <sheetName val="BHAVNAGAR"/>
      <sheetName val="BOTAD"/>
      <sheetName val="CHHOTAUDEPUR"/>
      <sheetName val="DANG"/>
      <sheetName val="DEVBHUMI DWARKA"/>
      <sheetName val="DOHAD"/>
      <sheetName val="GANDHINAGAR"/>
      <sheetName val="GIR SOMNATH"/>
      <sheetName val="JAMNAGAR"/>
      <sheetName val="JUNAGADH"/>
      <sheetName val="KACHCHH"/>
      <sheetName val="KHEDA"/>
      <sheetName val="MAHESANA"/>
      <sheetName val="MAHISAGAR"/>
      <sheetName val="MORBI"/>
      <sheetName val="NARMADA"/>
      <sheetName val="NAVSARI"/>
      <sheetName val="PANCH MAHALS"/>
      <sheetName val="PATAN"/>
      <sheetName val="PORBANDAR"/>
      <sheetName val="RAJKOT"/>
      <sheetName val="SABAR KANTHA"/>
      <sheetName val="SURAT"/>
      <sheetName val="SURENDRANAGAR"/>
      <sheetName val="TAPI"/>
      <sheetName val="VADODARA"/>
      <sheetName val="VALSAD"/>
      <sheetName val="VAV-THARAD"/>
    </sheetNames>
    <sheetDataSet>
      <sheetData sheetId="0"/>
      <sheetData sheetId="1">
        <row r="13">
          <cell r="B13" t="str">
            <v>BANK OF BARODA</v>
          </cell>
          <cell r="C13">
            <v>13822329</v>
          </cell>
          <cell r="D13">
            <v>5710468</v>
          </cell>
          <cell r="E13">
            <v>10056993</v>
          </cell>
          <cell r="F13"/>
          <cell r="G13">
            <v>3811875</v>
          </cell>
          <cell r="H13"/>
          <cell r="I13">
            <v>1254596</v>
          </cell>
          <cell r="J13"/>
          <cell r="K13">
            <v>337521</v>
          </cell>
          <cell r="L13"/>
          <cell r="M13">
            <v>7429449</v>
          </cell>
          <cell r="N13"/>
          <cell r="O13">
            <v>2066585</v>
          </cell>
          <cell r="P13"/>
          <cell r="Q13">
            <v>11853777</v>
          </cell>
          <cell r="R13"/>
          <cell r="S13">
            <v>5008996</v>
          </cell>
          <cell r="T13"/>
          <cell r="U13">
            <v>13822329</v>
          </cell>
          <cell r="V13"/>
          <cell r="W13">
            <v>5710468</v>
          </cell>
          <cell r="X13"/>
          <cell r="Y13">
            <v>16124415</v>
          </cell>
          <cell r="Z13">
            <v>196292</v>
          </cell>
          <cell r="AA13">
            <v>147045</v>
          </cell>
          <cell r="AB13"/>
          <cell r="AC13">
            <v>0</v>
          </cell>
          <cell r="AD13"/>
          <cell r="AE13">
            <v>93151</v>
          </cell>
          <cell r="AF13"/>
          <cell r="AG13">
            <v>196292</v>
          </cell>
          <cell r="AH13"/>
          <cell r="AI13">
            <v>329349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 t="str">
            <v>16/04/2026</v>
          </cell>
        </row>
        <row r="14">
          <cell r="B14" t="str">
            <v>BANK OF INDIA</v>
          </cell>
          <cell r="C14">
            <v>3215757</v>
          </cell>
          <cell r="D14">
            <v>1283389</v>
          </cell>
          <cell r="E14">
            <v>1659717</v>
          </cell>
          <cell r="F14"/>
          <cell r="G14">
            <v>540658</v>
          </cell>
          <cell r="H14"/>
          <cell r="I14">
            <v>276559</v>
          </cell>
          <cell r="J14"/>
          <cell r="K14">
            <v>90596</v>
          </cell>
          <cell r="L14"/>
          <cell r="M14">
            <v>1242479</v>
          </cell>
          <cell r="N14"/>
          <cell r="O14">
            <v>331609</v>
          </cell>
          <cell r="P14"/>
          <cell r="Q14">
            <v>3141908</v>
          </cell>
          <cell r="R14"/>
          <cell r="S14">
            <v>1263084</v>
          </cell>
          <cell r="T14"/>
          <cell r="U14">
            <v>3215757</v>
          </cell>
          <cell r="V14"/>
          <cell r="W14">
            <v>1283389</v>
          </cell>
          <cell r="X14"/>
          <cell r="Y14">
            <v>424857</v>
          </cell>
          <cell r="Z14">
            <v>33309</v>
          </cell>
          <cell r="AA14">
            <v>10455</v>
          </cell>
          <cell r="AB14"/>
          <cell r="AC14">
            <v>896</v>
          </cell>
          <cell r="AD14"/>
          <cell r="AE14">
            <v>14326</v>
          </cell>
          <cell r="AF14"/>
          <cell r="AG14">
            <v>33309</v>
          </cell>
          <cell r="AH14"/>
          <cell r="AI14">
            <v>24150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 t="str">
            <v>01/05/2026</v>
          </cell>
        </row>
        <row r="15">
          <cell r="B15" t="str">
            <v>BANK OF MAHARASHTRA</v>
          </cell>
          <cell r="C15">
            <v>443110</v>
          </cell>
          <cell r="D15">
            <v>178906</v>
          </cell>
          <cell r="E15">
            <v>253336</v>
          </cell>
          <cell r="F15"/>
          <cell r="G15">
            <v>96979</v>
          </cell>
          <cell r="H15"/>
          <cell r="I15">
            <v>95875</v>
          </cell>
          <cell r="J15"/>
          <cell r="K15">
            <v>28539</v>
          </cell>
          <cell r="L15"/>
          <cell r="M15">
            <v>425953</v>
          </cell>
          <cell r="N15"/>
          <cell r="O15">
            <v>170203</v>
          </cell>
          <cell r="P15"/>
          <cell r="Q15">
            <v>179576</v>
          </cell>
          <cell r="R15"/>
          <cell r="S15">
            <v>78088</v>
          </cell>
          <cell r="T15"/>
          <cell r="U15">
            <v>443110</v>
          </cell>
          <cell r="V15"/>
          <cell r="W15">
            <v>178906</v>
          </cell>
          <cell r="X15"/>
          <cell r="Y15">
            <v>3133</v>
          </cell>
          <cell r="Z15">
            <v>12752</v>
          </cell>
          <cell r="AA15">
            <v>9872</v>
          </cell>
          <cell r="AB15"/>
          <cell r="AC15">
            <v>8210</v>
          </cell>
          <cell r="AD15"/>
          <cell r="AE15">
            <v>2703</v>
          </cell>
          <cell r="AF15"/>
          <cell r="AG15">
            <v>12752</v>
          </cell>
          <cell r="AH15"/>
          <cell r="AI15">
            <v>899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54</v>
          </cell>
          <cell r="AO15">
            <v>440</v>
          </cell>
          <cell r="AP15" t="str">
            <v>17/04/2026</v>
          </cell>
        </row>
        <row r="16">
          <cell r="B16" t="str">
            <v>CANARA BANK</v>
          </cell>
          <cell r="C16">
            <v>1155097</v>
          </cell>
          <cell r="D16">
            <v>456811</v>
          </cell>
          <cell r="E16">
            <v>687788</v>
          </cell>
          <cell r="F16"/>
          <cell r="G16">
            <v>240709</v>
          </cell>
          <cell r="H16"/>
          <cell r="I16">
            <v>428159</v>
          </cell>
          <cell r="J16"/>
          <cell r="K16">
            <v>146555</v>
          </cell>
          <cell r="L16"/>
          <cell r="M16">
            <v>496578</v>
          </cell>
          <cell r="N16"/>
          <cell r="O16">
            <v>149437</v>
          </cell>
          <cell r="P16"/>
          <cell r="Q16">
            <v>196915</v>
          </cell>
          <cell r="R16"/>
          <cell r="S16">
            <v>93268</v>
          </cell>
          <cell r="T16"/>
          <cell r="U16">
            <v>1155097</v>
          </cell>
          <cell r="V16"/>
          <cell r="W16">
            <v>456811</v>
          </cell>
          <cell r="X16"/>
          <cell r="Y16">
            <v>190</v>
          </cell>
          <cell r="Z16">
            <v>62382</v>
          </cell>
          <cell r="AA16">
            <v>27611</v>
          </cell>
          <cell r="AB16"/>
          <cell r="AC16">
            <v>13575</v>
          </cell>
          <cell r="AD16"/>
          <cell r="AE16">
            <v>23158</v>
          </cell>
          <cell r="AF16"/>
          <cell r="AG16">
            <v>62382</v>
          </cell>
          <cell r="AH16"/>
          <cell r="AI16">
            <v>0</v>
          </cell>
          <cell r="AJ16">
            <v>404</v>
          </cell>
          <cell r="AK16">
            <v>3</v>
          </cell>
          <cell r="AL16">
            <v>642</v>
          </cell>
          <cell r="AM16">
            <v>1049</v>
          </cell>
          <cell r="AN16">
            <v>108</v>
          </cell>
          <cell r="AO16">
            <v>366</v>
          </cell>
          <cell r="AP16" t="str">
            <v>16/04/2026</v>
          </cell>
        </row>
        <row r="17">
          <cell r="B17" t="str">
            <v>CENTRAL BANK OF INDIA</v>
          </cell>
          <cell r="C17">
            <v>2185185</v>
          </cell>
          <cell r="D17">
            <v>792305</v>
          </cell>
          <cell r="E17">
            <v>1465703</v>
          </cell>
          <cell r="F17"/>
          <cell r="G17">
            <v>537932</v>
          </cell>
          <cell r="H17"/>
          <cell r="I17">
            <v>589016</v>
          </cell>
          <cell r="J17"/>
          <cell r="K17">
            <v>216262</v>
          </cell>
          <cell r="L17"/>
          <cell r="M17">
            <v>552232</v>
          </cell>
          <cell r="N17"/>
          <cell r="O17">
            <v>149182</v>
          </cell>
          <cell r="P17"/>
          <cell r="Q17">
            <v>1194749</v>
          </cell>
          <cell r="R17"/>
          <cell r="S17">
            <v>494852</v>
          </cell>
          <cell r="T17"/>
          <cell r="U17">
            <v>2185185</v>
          </cell>
          <cell r="V17"/>
          <cell r="W17">
            <v>792305</v>
          </cell>
          <cell r="X17"/>
          <cell r="Y17">
            <v>11702</v>
          </cell>
          <cell r="Z17">
            <v>46555</v>
          </cell>
          <cell r="AA17">
            <v>32854</v>
          </cell>
          <cell r="AB17"/>
          <cell r="AC17">
            <v>850</v>
          </cell>
          <cell r="AD17"/>
          <cell r="AE17">
            <v>22117</v>
          </cell>
          <cell r="AF17"/>
          <cell r="AG17">
            <v>46555</v>
          </cell>
          <cell r="AH17"/>
          <cell r="AI17">
            <v>8447</v>
          </cell>
          <cell r="AJ17">
            <v>433</v>
          </cell>
          <cell r="AK17">
            <v>1</v>
          </cell>
          <cell r="AL17">
            <v>416</v>
          </cell>
          <cell r="AM17">
            <v>850</v>
          </cell>
          <cell r="AN17">
            <v>0</v>
          </cell>
          <cell r="AO17">
            <v>0</v>
          </cell>
          <cell r="AP17" t="str">
            <v>20/04/2026</v>
          </cell>
        </row>
        <row r="18">
          <cell r="B18" t="str">
            <v>INDIAN BANK</v>
          </cell>
          <cell r="C18">
            <v>928382</v>
          </cell>
          <cell r="D18">
            <v>355688</v>
          </cell>
          <cell r="E18">
            <v>467196</v>
          </cell>
          <cell r="F18"/>
          <cell r="G18">
            <v>146852</v>
          </cell>
          <cell r="H18"/>
          <cell r="I18">
            <v>156619</v>
          </cell>
          <cell r="J18"/>
          <cell r="K18">
            <v>41724</v>
          </cell>
          <cell r="L18"/>
          <cell r="M18">
            <v>821415</v>
          </cell>
          <cell r="N18"/>
          <cell r="O18">
            <v>299966</v>
          </cell>
          <cell r="P18"/>
          <cell r="Q18">
            <v>396829</v>
          </cell>
          <cell r="R18"/>
          <cell r="S18">
            <v>155596</v>
          </cell>
          <cell r="T18"/>
          <cell r="U18">
            <v>928382</v>
          </cell>
          <cell r="V18"/>
          <cell r="W18">
            <v>355688</v>
          </cell>
          <cell r="X18"/>
          <cell r="Y18">
            <v>39602</v>
          </cell>
          <cell r="Z18">
            <v>39071</v>
          </cell>
          <cell r="AA18">
            <v>16936</v>
          </cell>
          <cell r="AB18"/>
          <cell r="AC18">
            <v>151</v>
          </cell>
          <cell r="AD18"/>
          <cell r="AE18">
            <v>9860</v>
          </cell>
          <cell r="AF18"/>
          <cell r="AG18">
            <v>39071</v>
          </cell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 t="str">
            <v>10/04/2026</v>
          </cell>
        </row>
        <row r="19">
          <cell r="B19" t="str">
            <v>INDIAN OVERSEAS BANK</v>
          </cell>
          <cell r="C19">
            <v>620373</v>
          </cell>
          <cell r="D19">
            <v>232652</v>
          </cell>
          <cell r="E19">
            <v>427494</v>
          </cell>
          <cell r="F19"/>
          <cell r="G19">
            <v>137215</v>
          </cell>
          <cell r="H19"/>
          <cell r="I19">
            <v>72190</v>
          </cell>
          <cell r="J19"/>
          <cell r="K19">
            <v>20628</v>
          </cell>
          <cell r="L19"/>
          <cell r="M19">
            <v>345755</v>
          </cell>
          <cell r="N19"/>
          <cell r="O19">
            <v>101773</v>
          </cell>
          <cell r="P19"/>
          <cell r="Q19">
            <v>598993</v>
          </cell>
          <cell r="R19"/>
          <cell r="S19">
            <v>225635</v>
          </cell>
          <cell r="T19"/>
          <cell r="U19">
            <v>620373</v>
          </cell>
          <cell r="V19"/>
          <cell r="W19">
            <v>229582</v>
          </cell>
          <cell r="X19"/>
          <cell r="Y19">
            <v>299815</v>
          </cell>
          <cell r="Z19">
            <v>34322</v>
          </cell>
          <cell r="AA19">
            <v>10676</v>
          </cell>
          <cell r="AB19"/>
          <cell r="AC19">
            <v>7261</v>
          </cell>
          <cell r="AD19"/>
          <cell r="AE19">
            <v>3824</v>
          </cell>
          <cell r="AF19"/>
          <cell r="AG19">
            <v>34322</v>
          </cell>
          <cell r="AH19"/>
          <cell r="AI19">
            <v>2</v>
          </cell>
          <cell r="AJ19">
            <v>16</v>
          </cell>
          <cell r="AK19">
            <v>61</v>
          </cell>
          <cell r="AL19">
            <v>146</v>
          </cell>
          <cell r="AM19">
            <v>223</v>
          </cell>
          <cell r="AN19">
            <v>0</v>
          </cell>
          <cell r="AO19">
            <v>0</v>
          </cell>
          <cell r="AP19" t="str">
            <v>24/04/2026</v>
          </cell>
        </row>
        <row r="20">
          <cell r="B20" t="str">
            <v>PUNJAB NATIONAL BANK</v>
          </cell>
          <cell r="C20">
            <v>1434533</v>
          </cell>
          <cell r="D20">
            <v>547553</v>
          </cell>
          <cell r="E20">
            <v>1218707</v>
          </cell>
          <cell r="F20"/>
          <cell r="G20">
            <v>398189</v>
          </cell>
          <cell r="H20"/>
          <cell r="I20">
            <v>820679</v>
          </cell>
          <cell r="J20"/>
          <cell r="K20">
            <v>256818</v>
          </cell>
          <cell r="L20"/>
          <cell r="M20">
            <v>1038084</v>
          </cell>
          <cell r="N20"/>
          <cell r="O20">
            <v>302881</v>
          </cell>
          <cell r="P20"/>
          <cell r="Q20">
            <v>997088</v>
          </cell>
          <cell r="R20"/>
          <cell r="S20">
            <v>350247</v>
          </cell>
          <cell r="T20"/>
          <cell r="U20">
            <v>1434533</v>
          </cell>
          <cell r="V20"/>
          <cell r="W20">
            <v>504045</v>
          </cell>
          <cell r="X20"/>
          <cell r="Y20">
            <v>88058</v>
          </cell>
          <cell r="Z20">
            <v>45533</v>
          </cell>
          <cell r="AA20">
            <v>32329</v>
          </cell>
          <cell r="AB20"/>
          <cell r="AC20">
            <v>19283</v>
          </cell>
          <cell r="AD20"/>
          <cell r="AE20">
            <v>22777</v>
          </cell>
          <cell r="AF20"/>
          <cell r="AG20">
            <v>45533</v>
          </cell>
          <cell r="AH20"/>
          <cell r="AI20">
            <v>5</v>
          </cell>
          <cell r="AJ20">
            <v>3901</v>
          </cell>
          <cell r="AK20">
            <v>100</v>
          </cell>
          <cell r="AL20">
            <v>20677</v>
          </cell>
          <cell r="AM20">
            <v>24678</v>
          </cell>
          <cell r="AN20">
            <v>59</v>
          </cell>
          <cell r="AO20">
            <v>689</v>
          </cell>
          <cell r="AP20" t="str">
            <v>14/05/2026</v>
          </cell>
        </row>
        <row r="21">
          <cell r="B21" t="str">
            <v>PUNJAB AND SIND BANK</v>
          </cell>
          <cell r="C21">
            <v>163945</v>
          </cell>
          <cell r="D21">
            <v>47041</v>
          </cell>
          <cell r="E21">
            <v>82543</v>
          </cell>
          <cell r="F21"/>
          <cell r="G21">
            <v>16748</v>
          </cell>
          <cell r="H21"/>
          <cell r="I21">
            <v>15287</v>
          </cell>
          <cell r="J21"/>
          <cell r="K21">
            <v>7196</v>
          </cell>
          <cell r="L21"/>
          <cell r="M21">
            <v>22363</v>
          </cell>
          <cell r="N21"/>
          <cell r="O21">
            <v>7536</v>
          </cell>
          <cell r="P21"/>
          <cell r="Q21">
            <v>85161</v>
          </cell>
          <cell r="R21"/>
          <cell r="S21">
            <v>22869</v>
          </cell>
          <cell r="T21"/>
          <cell r="U21">
            <v>163945</v>
          </cell>
          <cell r="V21"/>
          <cell r="W21">
            <v>47041</v>
          </cell>
          <cell r="X21"/>
          <cell r="Y21">
            <v>0</v>
          </cell>
          <cell r="Z21">
            <v>5928</v>
          </cell>
          <cell r="AA21">
            <v>5928</v>
          </cell>
          <cell r="AB21"/>
          <cell r="AC21">
            <v>5055</v>
          </cell>
          <cell r="AD21"/>
          <cell r="AE21">
            <v>2397</v>
          </cell>
          <cell r="AF21"/>
          <cell r="AG21">
            <v>5928</v>
          </cell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 t="str">
            <v>06/05/2026</v>
          </cell>
        </row>
        <row r="22">
          <cell r="B22" t="str">
            <v>UNION BANK OF INDIA</v>
          </cell>
          <cell r="C22">
            <v>2750764</v>
          </cell>
          <cell r="D22">
            <v>1017887</v>
          </cell>
          <cell r="E22">
            <v>2065686</v>
          </cell>
          <cell r="F22"/>
          <cell r="G22">
            <v>671306</v>
          </cell>
          <cell r="H22"/>
          <cell r="I22">
            <v>279966</v>
          </cell>
          <cell r="J22"/>
          <cell r="K22">
            <v>80812</v>
          </cell>
          <cell r="L22"/>
          <cell r="M22">
            <v>1002029</v>
          </cell>
          <cell r="N22"/>
          <cell r="O22">
            <v>254612</v>
          </cell>
          <cell r="P22"/>
          <cell r="Q22">
            <v>2661644</v>
          </cell>
          <cell r="R22"/>
          <cell r="S22">
            <v>990265</v>
          </cell>
          <cell r="T22"/>
          <cell r="U22">
            <v>2750764</v>
          </cell>
          <cell r="V22"/>
          <cell r="W22">
            <v>1017887</v>
          </cell>
          <cell r="X22"/>
          <cell r="Y22">
            <v>37094</v>
          </cell>
          <cell r="Z22">
            <v>81019</v>
          </cell>
          <cell r="AA22">
            <v>36225</v>
          </cell>
          <cell r="AB22"/>
          <cell r="AC22">
            <v>16952</v>
          </cell>
          <cell r="AD22"/>
          <cell r="AE22">
            <v>8023</v>
          </cell>
          <cell r="AF22"/>
          <cell r="AG22">
            <v>81019</v>
          </cell>
          <cell r="AH22"/>
          <cell r="AI22">
            <v>7877</v>
          </cell>
          <cell r="AJ22">
            <v>3063</v>
          </cell>
          <cell r="AK22">
            <v>280</v>
          </cell>
          <cell r="AL22">
            <v>10940</v>
          </cell>
          <cell r="AM22">
            <v>14283</v>
          </cell>
          <cell r="AN22">
            <v>1497</v>
          </cell>
          <cell r="AO22">
            <v>4998</v>
          </cell>
          <cell r="AP22" t="str">
            <v>02/05/2026</v>
          </cell>
        </row>
        <row r="23">
          <cell r="B23" t="str">
            <v>UCO BANK</v>
          </cell>
          <cell r="C23">
            <v>596904</v>
          </cell>
          <cell r="D23">
            <v>243908</v>
          </cell>
          <cell r="E23">
            <v>350639</v>
          </cell>
          <cell r="F23"/>
          <cell r="G23">
            <v>130747</v>
          </cell>
          <cell r="H23"/>
          <cell r="I23">
            <v>40429</v>
          </cell>
          <cell r="J23"/>
          <cell r="K23">
            <v>11818</v>
          </cell>
          <cell r="L23"/>
          <cell r="M23">
            <v>484143</v>
          </cell>
          <cell r="N23"/>
          <cell r="O23">
            <v>183833</v>
          </cell>
          <cell r="P23"/>
          <cell r="Q23">
            <v>585106</v>
          </cell>
          <cell r="R23"/>
          <cell r="S23">
            <v>240716</v>
          </cell>
          <cell r="T23"/>
          <cell r="U23">
            <v>596904</v>
          </cell>
          <cell r="V23"/>
          <cell r="W23">
            <v>243228</v>
          </cell>
          <cell r="X23"/>
          <cell r="Y23">
            <v>2388</v>
          </cell>
          <cell r="Z23">
            <v>18779</v>
          </cell>
          <cell r="AA23">
            <v>6997</v>
          </cell>
          <cell r="AB23"/>
          <cell r="AC23">
            <v>7347</v>
          </cell>
          <cell r="AD23"/>
          <cell r="AE23">
            <v>14662</v>
          </cell>
          <cell r="AF23"/>
          <cell r="AG23">
            <v>18779</v>
          </cell>
          <cell r="AH23"/>
          <cell r="AI23">
            <v>623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 t="str">
            <v>22/04/2026</v>
          </cell>
        </row>
        <row r="37">
          <cell r="B37" t="str">
            <v>AXIS BANK</v>
          </cell>
          <cell r="C37">
            <v>1913654</v>
          </cell>
          <cell r="D37">
            <v>483033</v>
          </cell>
          <cell r="E37">
            <v>1815805</v>
          </cell>
          <cell r="F37"/>
          <cell r="G37">
            <v>436476</v>
          </cell>
          <cell r="H37"/>
          <cell r="I37">
            <v>489784</v>
          </cell>
          <cell r="J37"/>
          <cell r="K37">
            <v>122707</v>
          </cell>
          <cell r="L37"/>
          <cell r="M37">
            <v>1447082</v>
          </cell>
          <cell r="N37"/>
          <cell r="O37">
            <v>335770</v>
          </cell>
          <cell r="P37"/>
          <cell r="Q37">
            <v>635021</v>
          </cell>
          <cell r="R37"/>
          <cell r="S37">
            <v>155924</v>
          </cell>
          <cell r="T37"/>
          <cell r="U37">
            <v>1913654</v>
          </cell>
          <cell r="V37"/>
          <cell r="W37">
            <v>464997</v>
          </cell>
          <cell r="X37"/>
          <cell r="Y37">
            <v>473063</v>
          </cell>
          <cell r="Z37">
            <v>80880</v>
          </cell>
          <cell r="AA37">
            <v>31829</v>
          </cell>
          <cell r="AB37"/>
          <cell r="AC37">
            <v>21243</v>
          </cell>
          <cell r="AD37"/>
          <cell r="AE37">
            <v>53197</v>
          </cell>
          <cell r="AF37"/>
          <cell r="AG37">
            <v>80880</v>
          </cell>
          <cell r="AH37"/>
          <cell r="AI37">
            <v>90943</v>
          </cell>
          <cell r="AJ37">
            <v>764</v>
          </cell>
          <cell r="AK37">
            <v>1269</v>
          </cell>
          <cell r="AL37">
            <v>23006</v>
          </cell>
          <cell r="AM37">
            <v>25039</v>
          </cell>
          <cell r="AN37">
            <v>252</v>
          </cell>
          <cell r="AO37">
            <v>815</v>
          </cell>
          <cell r="AP37" t="str">
            <v>28/04/2026</v>
          </cell>
        </row>
        <row r="38">
          <cell r="B38" t="str">
            <v>CSB BANK LIMITED</v>
          </cell>
          <cell r="C38">
            <v>12754</v>
          </cell>
          <cell r="D38">
            <v>3393</v>
          </cell>
          <cell r="E38">
            <v>8790</v>
          </cell>
          <cell r="F38"/>
          <cell r="G38">
            <v>2378</v>
          </cell>
          <cell r="H38"/>
          <cell r="I38">
            <v>8861</v>
          </cell>
          <cell r="J38"/>
          <cell r="K38">
            <v>2471</v>
          </cell>
          <cell r="L38"/>
          <cell r="M38">
            <v>10093</v>
          </cell>
          <cell r="N38"/>
          <cell r="O38">
            <v>2652</v>
          </cell>
          <cell r="P38"/>
          <cell r="Q38">
            <v>12471</v>
          </cell>
          <cell r="R38"/>
          <cell r="S38">
            <v>3305</v>
          </cell>
          <cell r="T38"/>
          <cell r="U38">
            <v>12754</v>
          </cell>
          <cell r="V38"/>
          <cell r="W38">
            <v>3364</v>
          </cell>
          <cell r="X38"/>
          <cell r="Y38">
            <v>0</v>
          </cell>
          <cell r="Z38">
            <v>1570</v>
          </cell>
          <cell r="AA38">
            <v>1312</v>
          </cell>
          <cell r="AB38"/>
          <cell r="AC38">
            <v>542</v>
          </cell>
          <cell r="AD38"/>
          <cell r="AE38">
            <v>1305</v>
          </cell>
          <cell r="AF38"/>
          <cell r="AG38">
            <v>1570</v>
          </cell>
          <cell r="AH38"/>
          <cell r="AI38">
            <v>4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 t="str">
            <v>02/05/2026</v>
          </cell>
        </row>
        <row r="39">
          <cell r="B39" t="str">
            <v>CITY UNION BANK</v>
          </cell>
          <cell r="C39">
            <v>26696</v>
          </cell>
          <cell r="D39">
            <v>6851</v>
          </cell>
          <cell r="E39">
            <v>26642</v>
          </cell>
          <cell r="F39"/>
          <cell r="G39">
            <v>6840</v>
          </cell>
          <cell r="H39"/>
          <cell r="I39">
            <v>18601</v>
          </cell>
          <cell r="J39"/>
          <cell r="K39">
            <v>4225</v>
          </cell>
          <cell r="L39"/>
          <cell r="M39">
            <v>19089</v>
          </cell>
          <cell r="N39"/>
          <cell r="O39">
            <v>4353</v>
          </cell>
          <cell r="P39"/>
          <cell r="Q39">
            <v>7297</v>
          </cell>
          <cell r="R39"/>
          <cell r="S39">
            <v>1674</v>
          </cell>
          <cell r="T39"/>
          <cell r="U39">
            <v>26696</v>
          </cell>
          <cell r="V39"/>
          <cell r="W39">
            <v>6851</v>
          </cell>
          <cell r="X39"/>
          <cell r="Y39">
            <v>0</v>
          </cell>
          <cell r="Z39">
            <v>4058</v>
          </cell>
          <cell r="AA39">
            <v>3764</v>
          </cell>
          <cell r="AB39"/>
          <cell r="AC39">
            <v>1938</v>
          </cell>
          <cell r="AD39"/>
          <cell r="AE39">
            <v>3015</v>
          </cell>
          <cell r="AF39"/>
          <cell r="AG39">
            <v>4058</v>
          </cell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 t="str">
            <v>05/04/2026</v>
          </cell>
        </row>
        <row r="40">
          <cell r="B40" t="str">
            <v>DCB BANK</v>
          </cell>
          <cell r="C40">
            <v>90436</v>
          </cell>
          <cell r="D40">
            <v>25031</v>
          </cell>
          <cell r="E40">
            <v>71780</v>
          </cell>
          <cell r="F40"/>
          <cell r="G40">
            <v>19682</v>
          </cell>
          <cell r="H40"/>
          <cell r="I40">
            <v>85728</v>
          </cell>
          <cell r="J40"/>
          <cell r="K40">
            <v>23503</v>
          </cell>
          <cell r="L40"/>
          <cell r="M40">
            <v>34502</v>
          </cell>
          <cell r="N40"/>
          <cell r="O40">
            <v>7400</v>
          </cell>
          <cell r="P40"/>
          <cell r="Q40">
            <v>0</v>
          </cell>
          <cell r="R40"/>
          <cell r="S40">
            <v>0</v>
          </cell>
          <cell r="T40"/>
          <cell r="U40">
            <v>90436</v>
          </cell>
          <cell r="V40"/>
          <cell r="W40">
            <v>25031</v>
          </cell>
          <cell r="X40"/>
          <cell r="Y40">
            <v>17394</v>
          </cell>
          <cell r="Z40">
            <v>4051</v>
          </cell>
          <cell r="AA40">
            <v>4051</v>
          </cell>
          <cell r="AB40"/>
          <cell r="AC40">
            <v>0</v>
          </cell>
          <cell r="AD40"/>
          <cell r="AE40">
            <v>506</v>
          </cell>
          <cell r="AF40"/>
          <cell r="AG40">
            <v>4051</v>
          </cell>
          <cell r="AH40"/>
          <cell r="AI40">
            <v>439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 t="str">
            <v>20/04/2026</v>
          </cell>
        </row>
        <row r="41">
          <cell r="B41" t="str">
            <v>DHANLAXMI BANK</v>
          </cell>
          <cell r="C41">
            <v>7583</v>
          </cell>
          <cell r="D41">
            <v>2739</v>
          </cell>
          <cell r="E41">
            <v>7583</v>
          </cell>
          <cell r="F41"/>
          <cell r="G41">
            <v>2739</v>
          </cell>
          <cell r="H41"/>
          <cell r="I41">
            <v>7583</v>
          </cell>
          <cell r="J41"/>
          <cell r="K41">
            <v>2739</v>
          </cell>
          <cell r="L41"/>
          <cell r="M41">
            <v>7583</v>
          </cell>
          <cell r="N41"/>
          <cell r="O41">
            <v>2739</v>
          </cell>
          <cell r="P41"/>
          <cell r="Q41">
            <v>0</v>
          </cell>
          <cell r="R41"/>
          <cell r="S41">
            <v>0</v>
          </cell>
          <cell r="T41"/>
          <cell r="U41">
            <v>7583</v>
          </cell>
          <cell r="V41"/>
          <cell r="W41">
            <v>2739</v>
          </cell>
          <cell r="X41"/>
          <cell r="Y41">
            <v>0</v>
          </cell>
          <cell r="Z41">
            <v>891</v>
          </cell>
          <cell r="AA41">
            <v>891</v>
          </cell>
          <cell r="AB41"/>
          <cell r="AC41">
            <v>38</v>
          </cell>
          <cell r="AD41"/>
          <cell r="AE41">
            <v>891</v>
          </cell>
          <cell r="AF41"/>
          <cell r="AG41">
            <v>891</v>
          </cell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 t="str">
            <v>17/04/2026</v>
          </cell>
        </row>
        <row r="42">
          <cell r="B42" t="str">
            <v>FEDERAL BANK</v>
          </cell>
          <cell r="C42">
            <v>244169</v>
          </cell>
          <cell r="D42">
            <v>61953</v>
          </cell>
          <cell r="E42">
            <v>214355</v>
          </cell>
          <cell r="F42"/>
          <cell r="G42">
            <v>53307</v>
          </cell>
          <cell r="H42"/>
          <cell r="I42">
            <v>51403</v>
          </cell>
          <cell r="J42"/>
          <cell r="K42">
            <v>15598</v>
          </cell>
          <cell r="L42"/>
          <cell r="M42">
            <v>149457</v>
          </cell>
          <cell r="N42"/>
          <cell r="O42">
            <v>35933</v>
          </cell>
          <cell r="P42"/>
          <cell r="Q42">
            <v>23650</v>
          </cell>
          <cell r="R42"/>
          <cell r="S42">
            <v>3788</v>
          </cell>
          <cell r="T42"/>
          <cell r="U42">
            <v>244169</v>
          </cell>
          <cell r="V42"/>
          <cell r="W42">
            <v>61953</v>
          </cell>
          <cell r="X42"/>
          <cell r="Y42">
            <v>0</v>
          </cell>
          <cell r="Z42">
            <v>17233</v>
          </cell>
          <cell r="AA42">
            <v>9629</v>
          </cell>
          <cell r="AB42"/>
          <cell r="AC42">
            <v>1019</v>
          </cell>
          <cell r="AD42"/>
          <cell r="AE42">
            <v>4977</v>
          </cell>
          <cell r="AF42"/>
          <cell r="AG42">
            <v>17233</v>
          </cell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15/04/2026</v>
          </cell>
        </row>
        <row r="43">
          <cell r="B43" t="str">
            <v>HDFC BANK</v>
          </cell>
          <cell r="C43">
            <v>4512149</v>
          </cell>
          <cell r="D43">
            <v>1326458</v>
          </cell>
          <cell r="E43">
            <v>4099756</v>
          </cell>
          <cell r="F43"/>
          <cell r="G43">
            <v>1174683</v>
          </cell>
          <cell r="H43"/>
          <cell r="I43">
            <v>4414944</v>
          </cell>
          <cell r="J43"/>
          <cell r="K43">
            <v>1274310</v>
          </cell>
          <cell r="L43"/>
          <cell r="M43">
            <v>4443300</v>
          </cell>
          <cell r="N43"/>
          <cell r="O43">
            <v>1284662</v>
          </cell>
          <cell r="P43"/>
          <cell r="Q43">
            <v>1393551</v>
          </cell>
          <cell r="R43"/>
          <cell r="S43">
            <v>398900</v>
          </cell>
          <cell r="T43"/>
          <cell r="U43">
            <v>4512149</v>
          </cell>
          <cell r="V43"/>
          <cell r="W43">
            <v>1326458</v>
          </cell>
          <cell r="X43"/>
          <cell r="Y43">
            <v>45964</v>
          </cell>
          <cell r="Z43">
            <v>589469</v>
          </cell>
          <cell r="AA43">
            <v>587300</v>
          </cell>
          <cell r="AB43"/>
          <cell r="AC43">
            <v>12727</v>
          </cell>
          <cell r="AD43"/>
          <cell r="AE43">
            <v>587300</v>
          </cell>
          <cell r="AF43"/>
          <cell r="AG43">
            <v>589469</v>
          </cell>
          <cell r="AH43"/>
          <cell r="AI43">
            <v>6270</v>
          </cell>
          <cell r="AJ43">
            <v>33752</v>
          </cell>
          <cell r="AK43">
            <v>1142</v>
          </cell>
          <cell r="AL43">
            <v>0</v>
          </cell>
          <cell r="AM43">
            <v>34894</v>
          </cell>
          <cell r="AN43">
            <v>3513</v>
          </cell>
          <cell r="AO43">
            <v>23768</v>
          </cell>
          <cell r="AP43" t="str">
            <v>16/04/2026</v>
          </cell>
        </row>
        <row r="44">
          <cell r="B44" t="str">
            <v>ICICI BANK</v>
          </cell>
          <cell r="C44">
            <v>1894773</v>
          </cell>
          <cell r="D44">
            <v>502292</v>
          </cell>
          <cell r="E44">
            <v>1740533</v>
          </cell>
          <cell r="F44"/>
          <cell r="G44">
            <v>448267</v>
          </cell>
          <cell r="H44"/>
          <cell r="I44">
            <v>1870278</v>
          </cell>
          <cell r="J44"/>
          <cell r="K44">
            <v>488981</v>
          </cell>
          <cell r="L44"/>
          <cell r="M44">
            <v>1870278</v>
          </cell>
          <cell r="N44"/>
          <cell r="O44">
            <v>488981</v>
          </cell>
          <cell r="P44"/>
          <cell r="Q44">
            <v>1160674</v>
          </cell>
          <cell r="R44"/>
          <cell r="S44">
            <v>288906</v>
          </cell>
          <cell r="T44"/>
          <cell r="U44">
            <v>1894773</v>
          </cell>
          <cell r="V44"/>
          <cell r="W44">
            <v>502292</v>
          </cell>
          <cell r="X44"/>
          <cell r="Y44">
            <v>54</v>
          </cell>
          <cell r="Z44">
            <v>176750</v>
          </cell>
          <cell r="AA44">
            <v>175386</v>
          </cell>
          <cell r="AB44"/>
          <cell r="AC44">
            <v>81211</v>
          </cell>
          <cell r="AD44"/>
          <cell r="AE44">
            <v>175386</v>
          </cell>
          <cell r="AF44"/>
          <cell r="AG44">
            <v>176750</v>
          </cell>
          <cell r="AH44"/>
          <cell r="AI44">
            <v>0</v>
          </cell>
          <cell r="AJ44">
            <v>0</v>
          </cell>
          <cell r="AK44">
            <v>0</v>
          </cell>
          <cell r="AL44">
            <v>3</v>
          </cell>
          <cell r="AM44">
            <v>3</v>
          </cell>
          <cell r="AN44">
            <v>0</v>
          </cell>
          <cell r="AO44">
            <v>0</v>
          </cell>
          <cell r="AP44" t="str">
            <v>18/04/2026</v>
          </cell>
        </row>
        <row r="45">
          <cell r="B45" t="str">
            <v>IDBI BANK</v>
          </cell>
          <cell r="C45">
            <v>656644</v>
          </cell>
          <cell r="D45">
            <v>193450</v>
          </cell>
          <cell r="E45">
            <v>589684</v>
          </cell>
          <cell r="F45"/>
          <cell r="G45">
            <v>163721</v>
          </cell>
          <cell r="H45"/>
          <cell r="I45">
            <v>491138</v>
          </cell>
          <cell r="J45"/>
          <cell r="K45">
            <v>137564</v>
          </cell>
          <cell r="L45"/>
          <cell r="M45">
            <v>614192</v>
          </cell>
          <cell r="N45"/>
          <cell r="O45">
            <v>142689</v>
          </cell>
          <cell r="P45"/>
          <cell r="Q45">
            <v>489109</v>
          </cell>
          <cell r="R45"/>
          <cell r="S45">
            <v>144115</v>
          </cell>
          <cell r="T45"/>
          <cell r="U45">
            <v>656644</v>
          </cell>
          <cell r="V45"/>
          <cell r="W45">
            <v>193450</v>
          </cell>
          <cell r="X45"/>
          <cell r="Y45">
            <v>0</v>
          </cell>
          <cell r="Z45">
            <v>64049</v>
          </cell>
          <cell r="AA45">
            <v>59465</v>
          </cell>
          <cell r="AB45"/>
          <cell r="AC45">
            <v>30423</v>
          </cell>
          <cell r="AD45"/>
          <cell r="AE45">
            <v>57901</v>
          </cell>
          <cell r="AF45"/>
          <cell r="AG45">
            <v>64049</v>
          </cell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 t="str">
            <v>24/04/2026</v>
          </cell>
        </row>
        <row r="46">
          <cell r="B46" t="str">
            <v>IDFC FIRST BANK</v>
          </cell>
          <cell r="C46">
            <v>526236</v>
          </cell>
          <cell r="D46">
            <v>128239</v>
          </cell>
          <cell r="E46">
            <v>393041</v>
          </cell>
          <cell r="F46"/>
          <cell r="G46">
            <v>106680</v>
          </cell>
          <cell r="H46"/>
          <cell r="I46">
            <v>526236</v>
          </cell>
          <cell r="J46"/>
          <cell r="K46">
            <v>128239</v>
          </cell>
          <cell r="L46"/>
          <cell r="M46">
            <v>526236</v>
          </cell>
          <cell r="N46"/>
          <cell r="O46">
            <v>128239</v>
          </cell>
          <cell r="P46"/>
          <cell r="Q46">
            <v>119942</v>
          </cell>
          <cell r="R46"/>
          <cell r="S46">
            <v>33101</v>
          </cell>
          <cell r="T46"/>
          <cell r="U46">
            <v>526236</v>
          </cell>
          <cell r="V46"/>
          <cell r="W46">
            <v>128239</v>
          </cell>
          <cell r="X46"/>
          <cell r="Y46">
            <v>0</v>
          </cell>
          <cell r="Z46">
            <v>45312</v>
          </cell>
          <cell r="AA46">
            <v>45312</v>
          </cell>
          <cell r="AB46"/>
          <cell r="AC46">
            <v>1163</v>
          </cell>
          <cell r="AD46"/>
          <cell r="AE46">
            <v>45312</v>
          </cell>
          <cell r="AF46"/>
          <cell r="AG46">
            <v>45312</v>
          </cell>
          <cell r="AH46"/>
          <cell r="AI46">
            <v>844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 t="str">
            <v>07/04/2026</v>
          </cell>
        </row>
        <row r="47">
          <cell r="B47" t="str">
            <v>INDUSIND BANK</v>
          </cell>
          <cell r="C47">
            <v>986657</v>
          </cell>
          <cell r="D47">
            <v>258157</v>
          </cell>
          <cell r="E47">
            <v>986657</v>
          </cell>
          <cell r="F47"/>
          <cell r="G47">
            <v>258157</v>
          </cell>
          <cell r="H47"/>
          <cell r="I47">
            <v>461967</v>
          </cell>
          <cell r="J47"/>
          <cell r="K47">
            <v>89223</v>
          </cell>
          <cell r="L47"/>
          <cell r="M47">
            <v>381967</v>
          </cell>
          <cell r="N47"/>
          <cell r="O47">
            <v>71102</v>
          </cell>
          <cell r="P47"/>
          <cell r="Q47">
            <v>239307</v>
          </cell>
          <cell r="R47"/>
          <cell r="S47">
            <v>66326</v>
          </cell>
          <cell r="T47"/>
          <cell r="U47">
            <v>986657</v>
          </cell>
          <cell r="V47"/>
          <cell r="W47">
            <v>258157</v>
          </cell>
          <cell r="X47"/>
          <cell r="Y47">
            <v>0</v>
          </cell>
          <cell r="Z47">
            <v>109150</v>
          </cell>
          <cell r="AA47">
            <v>109150</v>
          </cell>
          <cell r="AB47"/>
          <cell r="AC47">
            <v>9348</v>
          </cell>
          <cell r="AD47"/>
          <cell r="AE47">
            <v>53856</v>
          </cell>
          <cell r="AF47"/>
          <cell r="AG47">
            <v>109150</v>
          </cell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 t="str">
            <v>23/04/2026</v>
          </cell>
        </row>
        <row r="48">
          <cell r="B48" t="str">
            <v>J &amp; K BANK</v>
          </cell>
          <cell r="C48">
            <v>4604</v>
          </cell>
          <cell r="D48">
            <v>1868</v>
          </cell>
          <cell r="E48">
            <v>3483</v>
          </cell>
          <cell r="F48"/>
          <cell r="G48">
            <v>881</v>
          </cell>
          <cell r="H48"/>
          <cell r="I48">
            <v>1230</v>
          </cell>
          <cell r="J48"/>
          <cell r="K48">
            <v>285</v>
          </cell>
          <cell r="L48"/>
          <cell r="M48">
            <v>2687</v>
          </cell>
          <cell r="N48"/>
          <cell r="O48">
            <v>597</v>
          </cell>
          <cell r="P48"/>
          <cell r="Q48">
            <v>996</v>
          </cell>
          <cell r="R48"/>
          <cell r="S48">
            <v>307</v>
          </cell>
          <cell r="T48"/>
          <cell r="U48">
            <v>4604</v>
          </cell>
          <cell r="V48"/>
          <cell r="W48">
            <v>1213</v>
          </cell>
          <cell r="X48"/>
          <cell r="Y48">
            <v>21</v>
          </cell>
          <cell r="Z48">
            <v>973</v>
          </cell>
          <cell r="AA48">
            <v>625</v>
          </cell>
          <cell r="AB48"/>
          <cell r="AC48">
            <v>552</v>
          </cell>
          <cell r="AD48"/>
          <cell r="AE48">
            <v>434</v>
          </cell>
          <cell r="AF48"/>
          <cell r="AG48">
            <v>973</v>
          </cell>
          <cell r="AH48"/>
          <cell r="AI48">
            <v>408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 t="str">
            <v>24/04/2026</v>
          </cell>
        </row>
        <row r="49">
          <cell r="B49" t="str">
            <v>KARNATAKA BANK</v>
          </cell>
          <cell r="C49">
            <v>54452</v>
          </cell>
          <cell r="D49">
            <v>13768</v>
          </cell>
          <cell r="E49">
            <v>0</v>
          </cell>
          <cell r="F49"/>
          <cell r="G49">
            <v>0</v>
          </cell>
          <cell r="H49"/>
          <cell r="I49">
            <v>0</v>
          </cell>
          <cell r="J49"/>
          <cell r="K49">
            <v>0</v>
          </cell>
          <cell r="L49"/>
          <cell r="M49">
            <v>0</v>
          </cell>
          <cell r="N49"/>
          <cell r="O49">
            <v>0</v>
          </cell>
          <cell r="P49"/>
          <cell r="Q49">
            <v>0</v>
          </cell>
          <cell r="R49"/>
          <cell r="S49">
            <v>0</v>
          </cell>
          <cell r="T49"/>
          <cell r="U49">
            <v>54452</v>
          </cell>
          <cell r="V49"/>
          <cell r="W49">
            <v>13768</v>
          </cell>
          <cell r="X49"/>
          <cell r="Y49">
            <v>7260</v>
          </cell>
          <cell r="Z49">
            <v>1743</v>
          </cell>
          <cell r="AA49">
            <v>0</v>
          </cell>
          <cell r="AB49"/>
          <cell r="AC49">
            <v>0</v>
          </cell>
          <cell r="AD49"/>
          <cell r="AE49">
            <v>0</v>
          </cell>
          <cell r="AF49"/>
          <cell r="AG49">
            <v>1743</v>
          </cell>
          <cell r="AH49"/>
          <cell r="AI49">
            <v>825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 t="str">
            <v>20/04/2026</v>
          </cell>
        </row>
        <row r="50">
          <cell r="B50" t="str">
            <v>KARUR VYSYA BANK</v>
          </cell>
          <cell r="C50">
            <v>41707</v>
          </cell>
          <cell r="D50">
            <v>15178</v>
          </cell>
          <cell r="E50">
            <v>27615</v>
          </cell>
          <cell r="F50"/>
          <cell r="G50">
            <v>9327</v>
          </cell>
          <cell r="H50"/>
          <cell r="I50">
            <v>4685</v>
          </cell>
          <cell r="J50"/>
          <cell r="K50">
            <v>1758</v>
          </cell>
          <cell r="L50"/>
          <cell r="M50">
            <v>15783</v>
          </cell>
          <cell r="N50"/>
          <cell r="O50">
            <v>5414</v>
          </cell>
          <cell r="P50"/>
          <cell r="Q50">
            <v>40881</v>
          </cell>
          <cell r="R50"/>
          <cell r="S50">
            <v>14912</v>
          </cell>
          <cell r="T50"/>
          <cell r="U50">
            <v>41707</v>
          </cell>
          <cell r="V50"/>
          <cell r="W50">
            <v>15178</v>
          </cell>
          <cell r="X50"/>
          <cell r="Y50">
            <v>0</v>
          </cell>
          <cell r="Z50">
            <v>3969</v>
          </cell>
          <cell r="AA50">
            <v>958</v>
          </cell>
          <cell r="AB50"/>
          <cell r="AC50">
            <v>3605</v>
          </cell>
          <cell r="AD50"/>
          <cell r="AE50">
            <v>1673</v>
          </cell>
          <cell r="AF50"/>
          <cell r="AG50">
            <v>3969</v>
          </cell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 t="str">
            <v>20/04/2026</v>
          </cell>
        </row>
        <row r="51">
          <cell r="B51" t="str">
            <v>KOTAK MAHINDRA BANK</v>
          </cell>
          <cell r="C51">
            <v>2602769</v>
          </cell>
          <cell r="D51">
            <v>677844</v>
          </cell>
          <cell r="E51">
            <v>2407456</v>
          </cell>
          <cell r="F51"/>
          <cell r="G51">
            <v>623394</v>
          </cell>
          <cell r="H51"/>
          <cell r="I51">
            <v>2547650</v>
          </cell>
          <cell r="J51"/>
          <cell r="K51">
            <v>660373</v>
          </cell>
          <cell r="L51"/>
          <cell r="M51">
            <v>1539529</v>
          </cell>
          <cell r="N51"/>
          <cell r="O51">
            <v>371058</v>
          </cell>
          <cell r="P51"/>
          <cell r="Q51">
            <v>2564158</v>
          </cell>
          <cell r="R51"/>
          <cell r="S51">
            <v>665444</v>
          </cell>
          <cell r="T51"/>
          <cell r="U51">
            <v>2602769</v>
          </cell>
          <cell r="V51"/>
          <cell r="W51">
            <v>677844</v>
          </cell>
          <cell r="X51"/>
          <cell r="Y51">
            <v>0</v>
          </cell>
          <cell r="Z51">
            <v>214510</v>
          </cell>
          <cell r="AA51">
            <v>213598</v>
          </cell>
          <cell r="AB51"/>
          <cell r="AC51">
            <v>17565</v>
          </cell>
          <cell r="AD51"/>
          <cell r="AE51">
            <v>156458</v>
          </cell>
          <cell r="AF51"/>
          <cell r="AG51">
            <v>214510</v>
          </cell>
          <cell r="AH51"/>
          <cell r="AI51">
            <v>0</v>
          </cell>
          <cell r="AJ51">
            <v>239</v>
          </cell>
          <cell r="AK51">
            <v>0</v>
          </cell>
          <cell r="AL51">
            <v>0</v>
          </cell>
          <cell r="AM51">
            <v>239</v>
          </cell>
          <cell r="AN51">
            <v>308</v>
          </cell>
          <cell r="AO51">
            <v>1004346</v>
          </cell>
          <cell r="AP51" t="str">
            <v>28/04/2026</v>
          </cell>
        </row>
        <row r="52">
          <cell r="B52" t="str">
            <v>DBS BANK INDIA (E-LVB)</v>
          </cell>
          <cell r="C52">
            <v>18161</v>
          </cell>
          <cell r="D52">
            <v>4584</v>
          </cell>
          <cell r="E52">
            <v>14052</v>
          </cell>
          <cell r="F52"/>
          <cell r="G52">
            <v>3560</v>
          </cell>
          <cell r="H52"/>
          <cell r="I52">
            <v>92</v>
          </cell>
          <cell r="J52"/>
          <cell r="K52">
            <v>21</v>
          </cell>
          <cell r="L52"/>
          <cell r="M52">
            <v>7061</v>
          </cell>
          <cell r="N52"/>
          <cell r="O52">
            <v>1409</v>
          </cell>
          <cell r="P52"/>
          <cell r="Q52">
            <v>14399</v>
          </cell>
          <cell r="R52"/>
          <cell r="S52">
            <v>3393</v>
          </cell>
          <cell r="T52"/>
          <cell r="U52">
            <v>18161</v>
          </cell>
          <cell r="V52"/>
          <cell r="W52">
            <v>4584</v>
          </cell>
          <cell r="X52"/>
          <cell r="Y52">
            <v>0</v>
          </cell>
          <cell r="Z52">
            <v>315</v>
          </cell>
          <cell r="AA52">
            <v>5</v>
          </cell>
          <cell r="AB52"/>
          <cell r="AC52">
            <v>4</v>
          </cell>
          <cell r="AD52"/>
          <cell r="AE52">
            <v>0</v>
          </cell>
          <cell r="AF52"/>
          <cell r="AG52">
            <v>315</v>
          </cell>
          <cell r="AH52"/>
          <cell r="AI52">
            <v>0</v>
          </cell>
          <cell r="AJ52">
            <v>0</v>
          </cell>
          <cell r="AK52">
            <v>0</v>
          </cell>
          <cell r="AL52">
            <v>697</v>
          </cell>
          <cell r="AM52">
            <v>697</v>
          </cell>
          <cell r="AN52">
            <v>0</v>
          </cell>
          <cell r="AO52">
            <v>0</v>
          </cell>
          <cell r="AP52" t="str">
            <v>17/04/2026</v>
          </cell>
        </row>
        <row r="53">
          <cell r="B53" t="str">
            <v>RBL BANK</v>
          </cell>
          <cell r="C53">
            <v>136183</v>
          </cell>
          <cell r="D53">
            <v>81346</v>
          </cell>
          <cell r="E53">
            <v>50770</v>
          </cell>
          <cell r="F53"/>
          <cell r="G53">
            <v>11527</v>
          </cell>
          <cell r="H53"/>
          <cell r="I53">
            <v>16581</v>
          </cell>
          <cell r="J53"/>
          <cell r="K53">
            <v>4884</v>
          </cell>
          <cell r="L53"/>
          <cell r="M53">
            <v>61792</v>
          </cell>
          <cell r="N53"/>
          <cell r="O53">
            <v>18459</v>
          </cell>
          <cell r="P53"/>
          <cell r="Q53">
            <v>64160</v>
          </cell>
          <cell r="R53"/>
          <cell r="S53">
            <v>64145</v>
          </cell>
          <cell r="T53"/>
          <cell r="U53">
            <v>136183</v>
          </cell>
          <cell r="V53"/>
          <cell r="W53">
            <v>81346</v>
          </cell>
          <cell r="X53"/>
          <cell r="Y53">
            <v>1667</v>
          </cell>
          <cell r="Z53">
            <v>3256</v>
          </cell>
          <cell r="AA53">
            <v>869</v>
          </cell>
          <cell r="AB53"/>
          <cell r="AC53">
            <v>1562</v>
          </cell>
          <cell r="AD53"/>
          <cell r="AE53">
            <v>398</v>
          </cell>
          <cell r="AF53"/>
          <cell r="AG53">
            <v>3256</v>
          </cell>
          <cell r="AH53"/>
          <cell r="AI53">
            <v>768</v>
          </cell>
          <cell r="AJ53">
            <v>64577</v>
          </cell>
          <cell r="AK53">
            <v>251</v>
          </cell>
          <cell r="AL53">
            <v>51910</v>
          </cell>
          <cell r="AM53">
            <v>116738</v>
          </cell>
          <cell r="AN53">
            <v>12</v>
          </cell>
          <cell r="AO53">
            <v>72</v>
          </cell>
          <cell r="AP53" t="str">
            <v>22/04/2026</v>
          </cell>
        </row>
        <row r="54">
          <cell r="B54" t="str">
            <v>SOUTH INDIAN BANK</v>
          </cell>
          <cell r="C54">
            <v>65586</v>
          </cell>
          <cell r="D54">
            <v>20771</v>
          </cell>
          <cell r="E54">
            <v>36382</v>
          </cell>
          <cell r="F54"/>
          <cell r="G54">
            <v>11702</v>
          </cell>
          <cell r="H54"/>
          <cell r="I54">
            <v>6645</v>
          </cell>
          <cell r="J54"/>
          <cell r="K54">
            <v>2034</v>
          </cell>
          <cell r="L54"/>
          <cell r="M54">
            <v>37378</v>
          </cell>
          <cell r="N54"/>
          <cell r="O54">
            <v>12444</v>
          </cell>
          <cell r="P54"/>
          <cell r="Q54">
            <v>6107</v>
          </cell>
          <cell r="R54"/>
          <cell r="S54">
            <v>2288</v>
          </cell>
          <cell r="T54"/>
          <cell r="U54">
            <v>65586</v>
          </cell>
          <cell r="V54"/>
          <cell r="W54">
            <v>17206</v>
          </cell>
          <cell r="X54"/>
          <cell r="Y54">
            <v>33121</v>
          </cell>
          <cell r="Z54">
            <v>7914</v>
          </cell>
          <cell r="AA54">
            <v>2687</v>
          </cell>
          <cell r="AB54"/>
          <cell r="AC54">
            <v>1267</v>
          </cell>
          <cell r="AD54"/>
          <cell r="AE54">
            <v>6007</v>
          </cell>
          <cell r="AF54"/>
          <cell r="AG54">
            <v>7914</v>
          </cell>
          <cell r="AH54"/>
          <cell r="AI54">
            <v>2573</v>
          </cell>
          <cell r="AJ54">
            <v>65</v>
          </cell>
          <cell r="AK54">
            <v>0</v>
          </cell>
          <cell r="AL54">
            <v>1202</v>
          </cell>
          <cell r="AM54">
            <v>1267</v>
          </cell>
          <cell r="AN54">
            <v>0</v>
          </cell>
          <cell r="AO54">
            <v>0</v>
          </cell>
          <cell r="AP54" t="str">
            <v>30/04/2026</v>
          </cell>
        </row>
        <row r="55">
          <cell r="B55" t="str">
            <v>TAMILNAD MERCANTILE BANK</v>
          </cell>
          <cell r="C55">
            <v>55631</v>
          </cell>
          <cell r="D55">
            <v>18289</v>
          </cell>
          <cell r="E55">
            <v>34041</v>
          </cell>
          <cell r="F55"/>
          <cell r="G55">
            <v>9195</v>
          </cell>
          <cell r="H55"/>
          <cell r="I55">
            <v>6208</v>
          </cell>
          <cell r="J55"/>
          <cell r="K55">
            <v>1781</v>
          </cell>
          <cell r="L55"/>
          <cell r="M55">
            <v>26030</v>
          </cell>
          <cell r="N55"/>
          <cell r="O55">
            <v>6773</v>
          </cell>
          <cell r="P55"/>
          <cell r="Q55">
            <v>6910</v>
          </cell>
          <cell r="R55"/>
          <cell r="S55">
            <v>2239</v>
          </cell>
          <cell r="T55"/>
          <cell r="U55">
            <v>55631</v>
          </cell>
          <cell r="V55"/>
          <cell r="W55">
            <v>13158</v>
          </cell>
          <cell r="X55"/>
          <cell r="Y55">
            <v>2831</v>
          </cell>
          <cell r="Z55">
            <v>6192</v>
          </cell>
          <cell r="AA55">
            <v>2063</v>
          </cell>
          <cell r="AB55"/>
          <cell r="AC55">
            <v>3316</v>
          </cell>
          <cell r="AD55"/>
          <cell r="AE55">
            <v>3975</v>
          </cell>
          <cell r="AF55"/>
          <cell r="AG55">
            <v>6192</v>
          </cell>
          <cell r="AH55"/>
          <cell r="AI55">
            <v>268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 t="str">
            <v>05/05/2026</v>
          </cell>
        </row>
        <row r="56">
          <cell r="B56" t="str">
            <v>YES BANK</v>
          </cell>
          <cell r="C56">
            <v>402260</v>
          </cell>
          <cell r="D56">
            <v>102960</v>
          </cell>
          <cell r="E56">
            <v>399828</v>
          </cell>
          <cell r="F56"/>
          <cell r="G56">
            <v>102525</v>
          </cell>
          <cell r="H56"/>
          <cell r="I56">
            <v>400421</v>
          </cell>
          <cell r="J56"/>
          <cell r="K56">
            <v>102647</v>
          </cell>
          <cell r="L56"/>
          <cell r="M56">
            <v>402123</v>
          </cell>
          <cell r="N56"/>
          <cell r="O56">
            <v>102917</v>
          </cell>
          <cell r="P56"/>
          <cell r="Q56">
            <v>322442</v>
          </cell>
          <cell r="R56"/>
          <cell r="S56">
            <v>80879</v>
          </cell>
          <cell r="T56"/>
          <cell r="U56">
            <v>402260</v>
          </cell>
          <cell r="V56"/>
          <cell r="W56">
            <v>102954</v>
          </cell>
          <cell r="X56"/>
          <cell r="Y56">
            <v>44</v>
          </cell>
          <cell r="Z56">
            <v>57597</v>
          </cell>
          <cell r="AA56">
            <v>57443</v>
          </cell>
          <cell r="AB56"/>
          <cell r="AC56">
            <v>6139</v>
          </cell>
          <cell r="AD56"/>
          <cell r="AE56">
            <v>45861</v>
          </cell>
          <cell r="AF56"/>
          <cell r="AG56">
            <v>57597</v>
          </cell>
          <cell r="AH56"/>
          <cell r="AI56">
            <v>8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 t="str">
            <v>13/04/2026</v>
          </cell>
        </row>
        <row r="57">
          <cell r="B57" t="str">
            <v>BANDHAN BANK</v>
          </cell>
          <cell r="C57">
            <v>626322</v>
          </cell>
          <cell r="D57">
            <v>488661</v>
          </cell>
          <cell r="E57">
            <v>144002</v>
          </cell>
          <cell r="F57"/>
          <cell r="G57">
            <v>44844</v>
          </cell>
          <cell r="H57"/>
          <cell r="I57">
            <v>44907</v>
          </cell>
          <cell r="J57"/>
          <cell r="K57">
            <v>11930</v>
          </cell>
          <cell r="L57"/>
          <cell r="M57">
            <v>528427</v>
          </cell>
          <cell r="N57"/>
          <cell r="O57">
            <v>459158</v>
          </cell>
          <cell r="P57"/>
          <cell r="Q57">
            <v>0</v>
          </cell>
          <cell r="R57"/>
          <cell r="S57">
            <v>0</v>
          </cell>
          <cell r="T57"/>
          <cell r="U57">
            <v>626322</v>
          </cell>
          <cell r="V57"/>
          <cell r="W57">
            <v>488661</v>
          </cell>
          <cell r="X57"/>
          <cell r="Y57">
            <v>220</v>
          </cell>
          <cell r="Z57">
            <v>17985</v>
          </cell>
          <cell r="AA57">
            <v>2720</v>
          </cell>
          <cell r="AB57"/>
          <cell r="AC57">
            <v>2829</v>
          </cell>
          <cell r="AD57"/>
          <cell r="AE57">
            <v>17985</v>
          </cell>
          <cell r="AF57"/>
          <cell r="AG57">
            <v>17985</v>
          </cell>
          <cell r="AH57"/>
          <cell r="AI57">
            <v>412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 t="str">
            <v>06/05/2026</v>
          </cell>
        </row>
        <row r="58">
          <cell r="B58" t="str">
            <v>SBM BANK</v>
          </cell>
          <cell r="C58">
            <v>0</v>
          </cell>
          <cell r="D58">
            <v>0</v>
          </cell>
          <cell r="E58">
            <v>0</v>
          </cell>
          <cell r="F58"/>
          <cell r="G58">
            <v>0</v>
          </cell>
          <cell r="H58"/>
          <cell r="I58">
            <v>0</v>
          </cell>
          <cell r="J58"/>
          <cell r="K58">
            <v>0</v>
          </cell>
          <cell r="L58"/>
          <cell r="M58">
            <v>0</v>
          </cell>
          <cell r="N58"/>
          <cell r="O58">
            <v>0</v>
          </cell>
          <cell r="P58"/>
          <cell r="Q58">
            <v>0</v>
          </cell>
          <cell r="R58"/>
          <cell r="S58">
            <v>0</v>
          </cell>
          <cell r="T58"/>
          <cell r="U58">
            <v>0</v>
          </cell>
          <cell r="V58"/>
          <cell r="W58">
            <v>0</v>
          </cell>
          <cell r="X58"/>
          <cell r="Y58">
            <v>0</v>
          </cell>
          <cell r="Z58">
            <v>0</v>
          </cell>
          <cell r="AA58">
            <v>0</v>
          </cell>
          <cell r="AB58"/>
          <cell r="AC58">
            <v>0</v>
          </cell>
          <cell r="AD58"/>
          <cell r="AE58">
            <v>0</v>
          </cell>
          <cell r="AF58"/>
          <cell r="AG58">
            <v>0</v>
          </cell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 t="str">
            <v/>
          </cell>
        </row>
        <row r="59">
          <cell r="B59"/>
          <cell r="C59"/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/>
          <cell r="AO59"/>
        </row>
        <row r="60">
          <cell r="B60" t="str">
            <v>SMALL FINANCE BANK</v>
          </cell>
          <cell r="C60"/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</row>
        <row r="61">
          <cell r="B61" t="str">
            <v>EQUITAS SMALL FIN. BANK</v>
          </cell>
          <cell r="C61">
            <v>112031</v>
          </cell>
          <cell r="D61">
            <v>11196</v>
          </cell>
          <cell r="E61">
            <v>112031</v>
          </cell>
          <cell r="F61"/>
          <cell r="G61">
            <v>11196</v>
          </cell>
          <cell r="H61"/>
          <cell r="I61">
            <v>104365</v>
          </cell>
          <cell r="J61"/>
          <cell r="K61">
            <v>335</v>
          </cell>
          <cell r="L61"/>
          <cell r="M61">
            <v>108022</v>
          </cell>
          <cell r="N61"/>
          <cell r="O61">
            <v>671</v>
          </cell>
          <cell r="P61"/>
          <cell r="Q61">
            <v>0</v>
          </cell>
          <cell r="R61"/>
          <cell r="S61">
            <v>0</v>
          </cell>
          <cell r="T61"/>
          <cell r="U61">
            <v>112031</v>
          </cell>
          <cell r="V61"/>
          <cell r="W61">
            <v>11196</v>
          </cell>
          <cell r="X61"/>
          <cell r="Y61">
            <v>0</v>
          </cell>
          <cell r="Z61">
            <v>2740</v>
          </cell>
          <cell r="AA61">
            <v>209</v>
          </cell>
          <cell r="AB61"/>
          <cell r="AC61">
            <v>2740</v>
          </cell>
          <cell r="AD61"/>
          <cell r="AE61">
            <v>638</v>
          </cell>
          <cell r="AF61"/>
          <cell r="AG61">
            <v>2740</v>
          </cell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 t="str">
            <v>24/04/2026</v>
          </cell>
        </row>
        <row r="62">
          <cell r="B62" t="str">
            <v>UJJIVAN SMALL FIN. BANK</v>
          </cell>
          <cell r="C62">
            <v>570793</v>
          </cell>
          <cell r="D62">
            <v>471803</v>
          </cell>
          <cell r="E62">
            <v>552615</v>
          </cell>
          <cell r="F62"/>
          <cell r="G62">
            <v>458945</v>
          </cell>
          <cell r="H62"/>
          <cell r="I62">
            <v>5104</v>
          </cell>
          <cell r="J62"/>
          <cell r="K62">
            <v>2158</v>
          </cell>
          <cell r="L62"/>
          <cell r="M62">
            <v>261493</v>
          </cell>
          <cell r="N62"/>
          <cell r="O62">
            <v>195573</v>
          </cell>
          <cell r="P62"/>
          <cell r="Q62">
            <v>569723</v>
          </cell>
          <cell r="R62"/>
          <cell r="S62">
            <v>471527</v>
          </cell>
          <cell r="T62"/>
          <cell r="U62">
            <v>570793</v>
          </cell>
          <cell r="V62"/>
          <cell r="W62">
            <v>471803</v>
          </cell>
          <cell r="X62"/>
          <cell r="Y62">
            <v>0</v>
          </cell>
          <cell r="Z62">
            <v>4461</v>
          </cell>
          <cell r="AA62">
            <v>674</v>
          </cell>
          <cell r="AB62"/>
          <cell r="AC62">
            <v>1316</v>
          </cell>
          <cell r="AD62"/>
          <cell r="AE62">
            <v>2736</v>
          </cell>
          <cell r="AF62"/>
          <cell r="AG62">
            <v>4461</v>
          </cell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57</v>
          </cell>
          <cell r="AO62">
            <v>943</v>
          </cell>
          <cell r="AP62" t="str">
            <v>06/04/2026</v>
          </cell>
        </row>
        <row r="63">
          <cell r="B63" t="str">
            <v>JANA SMALL FIN. BANK</v>
          </cell>
          <cell r="C63">
            <v>272795</v>
          </cell>
          <cell r="D63">
            <v>163663</v>
          </cell>
          <cell r="E63">
            <v>272795</v>
          </cell>
          <cell r="F63"/>
          <cell r="G63">
            <v>163663</v>
          </cell>
          <cell r="H63"/>
          <cell r="I63">
            <v>22982</v>
          </cell>
          <cell r="J63"/>
          <cell r="K63">
            <v>10321</v>
          </cell>
          <cell r="L63"/>
          <cell r="M63">
            <v>66647</v>
          </cell>
          <cell r="N63"/>
          <cell r="O63">
            <v>23129</v>
          </cell>
          <cell r="P63"/>
          <cell r="Q63">
            <v>0</v>
          </cell>
          <cell r="R63"/>
          <cell r="S63">
            <v>0</v>
          </cell>
          <cell r="T63"/>
          <cell r="U63">
            <v>272795</v>
          </cell>
          <cell r="V63"/>
          <cell r="W63">
            <v>163663</v>
          </cell>
          <cell r="X63"/>
          <cell r="Y63">
            <v>0</v>
          </cell>
          <cell r="Z63">
            <v>3507</v>
          </cell>
          <cell r="AA63">
            <v>853</v>
          </cell>
          <cell r="AB63"/>
          <cell r="AC63">
            <v>1466</v>
          </cell>
          <cell r="AD63"/>
          <cell r="AE63">
            <v>2268</v>
          </cell>
          <cell r="AF63"/>
          <cell r="AG63">
            <v>3507</v>
          </cell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33</v>
          </cell>
          <cell r="AO63">
            <v>242</v>
          </cell>
          <cell r="AP63" t="str">
            <v>07/04/2026</v>
          </cell>
        </row>
        <row r="64">
          <cell r="B64" t="str">
            <v>AU SMALL FIN.BANK</v>
          </cell>
          <cell r="C64">
            <v>932247</v>
          </cell>
          <cell r="D64">
            <v>601933</v>
          </cell>
          <cell r="E64">
            <v>890496</v>
          </cell>
          <cell r="F64"/>
          <cell r="G64">
            <v>589476</v>
          </cell>
          <cell r="H64"/>
          <cell r="I64">
            <v>259246</v>
          </cell>
          <cell r="J64"/>
          <cell r="K64">
            <v>208138</v>
          </cell>
          <cell r="L64"/>
          <cell r="M64">
            <v>628909</v>
          </cell>
          <cell r="N64"/>
          <cell r="O64">
            <v>346234</v>
          </cell>
          <cell r="P64"/>
          <cell r="Q64">
            <v>770799</v>
          </cell>
          <cell r="R64"/>
          <cell r="S64">
            <v>479242</v>
          </cell>
          <cell r="T64"/>
          <cell r="U64">
            <v>932247</v>
          </cell>
          <cell r="V64"/>
          <cell r="W64">
            <v>601933</v>
          </cell>
          <cell r="X64"/>
          <cell r="Y64">
            <v>6616</v>
          </cell>
          <cell r="Z64">
            <v>38459</v>
          </cell>
          <cell r="AA64">
            <v>20337</v>
          </cell>
          <cell r="AB64"/>
          <cell r="AC64">
            <v>19177</v>
          </cell>
          <cell r="AD64"/>
          <cell r="AE64">
            <v>33920</v>
          </cell>
          <cell r="AF64"/>
          <cell r="AG64">
            <v>38459</v>
          </cell>
          <cell r="AH64"/>
          <cell r="AI64">
            <v>2488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 t="str">
            <v>07/04/2026</v>
          </cell>
        </row>
        <row r="65">
          <cell r="B65" t="str">
            <v>SURYODAY SMALL FIN. BANK</v>
          </cell>
          <cell r="C65">
            <v>250330</v>
          </cell>
          <cell r="D65">
            <v>241688</v>
          </cell>
          <cell r="E65">
            <v>13410</v>
          </cell>
          <cell r="F65"/>
          <cell r="G65">
            <v>12834</v>
          </cell>
          <cell r="H65"/>
          <cell r="I65">
            <v>2206</v>
          </cell>
          <cell r="J65"/>
          <cell r="K65">
            <v>730</v>
          </cell>
          <cell r="L65"/>
          <cell r="M65">
            <v>10207</v>
          </cell>
          <cell r="N65"/>
          <cell r="O65">
            <v>6569</v>
          </cell>
          <cell r="P65"/>
          <cell r="Q65">
            <v>250330</v>
          </cell>
          <cell r="R65"/>
          <cell r="S65">
            <v>241688</v>
          </cell>
          <cell r="T65"/>
          <cell r="U65">
            <v>250330</v>
          </cell>
          <cell r="V65"/>
          <cell r="W65">
            <v>241688</v>
          </cell>
          <cell r="X65"/>
          <cell r="Y65">
            <v>0</v>
          </cell>
          <cell r="Z65">
            <v>55</v>
          </cell>
          <cell r="AA65">
            <v>16</v>
          </cell>
          <cell r="AB65"/>
          <cell r="AC65">
            <v>55</v>
          </cell>
          <cell r="AD65"/>
          <cell r="AE65">
            <v>12</v>
          </cell>
          <cell r="AF65"/>
          <cell r="AG65">
            <v>55</v>
          </cell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 t="str">
            <v>18/04/2026</v>
          </cell>
        </row>
        <row r="66">
          <cell r="B66" t="str">
            <v>ESAF SMALL FIN. BANK</v>
          </cell>
          <cell r="C66">
            <v>22508</v>
          </cell>
          <cell r="D66">
            <v>11442</v>
          </cell>
          <cell r="E66">
            <v>22508</v>
          </cell>
          <cell r="F66"/>
          <cell r="G66">
            <v>11442</v>
          </cell>
          <cell r="H66"/>
          <cell r="I66">
            <v>1617</v>
          </cell>
          <cell r="J66"/>
          <cell r="K66">
            <v>451</v>
          </cell>
          <cell r="L66"/>
          <cell r="M66">
            <v>16035</v>
          </cell>
          <cell r="N66"/>
          <cell r="O66">
            <v>5454</v>
          </cell>
          <cell r="P66"/>
          <cell r="Q66">
            <v>4748</v>
          </cell>
          <cell r="R66"/>
          <cell r="S66">
            <v>1320</v>
          </cell>
          <cell r="T66"/>
          <cell r="U66">
            <v>22508</v>
          </cell>
          <cell r="V66"/>
          <cell r="W66">
            <v>11442</v>
          </cell>
          <cell r="X66"/>
          <cell r="Y66">
            <v>0</v>
          </cell>
          <cell r="Z66">
            <v>607</v>
          </cell>
          <cell r="AA66">
            <v>607</v>
          </cell>
          <cell r="AB66"/>
          <cell r="AC66">
            <v>41</v>
          </cell>
          <cell r="AD66"/>
          <cell r="AE66">
            <v>207</v>
          </cell>
          <cell r="AF66"/>
          <cell r="AG66">
            <v>607</v>
          </cell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 t="str">
            <v>17/04/2026</v>
          </cell>
        </row>
        <row r="67">
          <cell r="B67" t="str">
            <v>UNITY SMALL FINANCE BANK</v>
          </cell>
          <cell r="C67">
            <v>4160</v>
          </cell>
          <cell r="D67">
            <v>1686</v>
          </cell>
          <cell r="E67">
            <v>3492</v>
          </cell>
          <cell r="F67"/>
          <cell r="G67">
            <v>1402</v>
          </cell>
          <cell r="H67"/>
          <cell r="I67">
            <v>223</v>
          </cell>
          <cell r="J67"/>
          <cell r="K67">
            <v>81</v>
          </cell>
          <cell r="L67"/>
          <cell r="M67">
            <v>1152</v>
          </cell>
          <cell r="N67"/>
          <cell r="O67">
            <v>430</v>
          </cell>
          <cell r="P67"/>
          <cell r="Q67">
            <v>0</v>
          </cell>
          <cell r="R67"/>
          <cell r="S67">
            <v>0</v>
          </cell>
          <cell r="T67"/>
          <cell r="U67">
            <v>4160</v>
          </cell>
          <cell r="V67"/>
          <cell r="W67">
            <v>1686</v>
          </cell>
          <cell r="X67"/>
          <cell r="Y67">
            <v>0</v>
          </cell>
          <cell r="Z67">
            <v>0</v>
          </cell>
          <cell r="AA67">
            <v>0</v>
          </cell>
          <cell r="AB67"/>
          <cell r="AC67">
            <v>0</v>
          </cell>
          <cell r="AD67"/>
          <cell r="AE67">
            <v>0</v>
          </cell>
          <cell r="AF67"/>
          <cell r="AG67">
            <v>0</v>
          </cell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 t="str">
            <v>17/04/2026</v>
          </cell>
        </row>
        <row r="68">
          <cell r="B68" t="str">
            <v>SHIVALIK SMALL FINANCE BANK</v>
          </cell>
          <cell r="C68">
            <v>119</v>
          </cell>
          <cell r="D68">
            <v>32</v>
          </cell>
          <cell r="E68">
            <v>40</v>
          </cell>
          <cell r="F68"/>
          <cell r="G68">
            <v>8</v>
          </cell>
          <cell r="H68"/>
          <cell r="I68">
            <v>12</v>
          </cell>
          <cell r="J68"/>
          <cell r="K68">
            <v>6</v>
          </cell>
          <cell r="L68"/>
          <cell r="M68">
            <v>91</v>
          </cell>
          <cell r="N68"/>
          <cell r="O68">
            <v>25</v>
          </cell>
          <cell r="P68"/>
          <cell r="Q68">
            <v>119</v>
          </cell>
          <cell r="R68"/>
          <cell r="S68">
            <v>32</v>
          </cell>
          <cell r="T68"/>
          <cell r="U68">
            <v>119</v>
          </cell>
          <cell r="V68"/>
          <cell r="W68">
            <v>32</v>
          </cell>
          <cell r="X68"/>
          <cell r="Y68">
            <v>0</v>
          </cell>
          <cell r="Z68">
            <v>7</v>
          </cell>
          <cell r="AA68">
            <v>1</v>
          </cell>
          <cell r="AB68"/>
          <cell r="AC68">
            <v>1</v>
          </cell>
          <cell r="AD68"/>
          <cell r="AE68">
            <v>6</v>
          </cell>
          <cell r="AF68"/>
          <cell r="AG68">
            <v>7</v>
          </cell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 t="str">
            <v>17/04/2026</v>
          </cell>
        </row>
        <row r="69">
          <cell r="B69" t="str">
            <v>UTKARSH SMALL FIN. BANK</v>
          </cell>
          <cell r="C69">
            <v>0</v>
          </cell>
          <cell r="D69">
            <v>0</v>
          </cell>
          <cell r="E69">
            <v>0</v>
          </cell>
          <cell r="F69"/>
          <cell r="G69">
            <v>0</v>
          </cell>
          <cell r="H69"/>
          <cell r="I69">
            <v>0</v>
          </cell>
          <cell r="J69"/>
          <cell r="K69">
            <v>0</v>
          </cell>
          <cell r="L69"/>
          <cell r="M69">
            <v>0</v>
          </cell>
          <cell r="N69"/>
          <cell r="O69">
            <v>0</v>
          </cell>
          <cell r="P69"/>
          <cell r="Q69">
            <v>0</v>
          </cell>
          <cell r="R69"/>
          <cell r="S69">
            <v>0</v>
          </cell>
          <cell r="T69"/>
          <cell r="U69">
            <v>0</v>
          </cell>
          <cell r="V69"/>
          <cell r="W69">
            <v>0</v>
          </cell>
          <cell r="X69"/>
          <cell r="Y69">
            <v>0</v>
          </cell>
          <cell r="Z69">
            <v>0</v>
          </cell>
          <cell r="AA69">
            <v>0</v>
          </cell>
          <cell r="AB69"/>
          <cell r="AC69">
            <v>0</v>
          </cell>
          <cell r="AD69"/>
          <cell r="AE69">
            <v>0</v>
          </cell>
          <cell r="AF69"/>
          <cell r="AG69">
            <v>0</v>
          </cell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 t="str">
            <v/>
          </cell>
        </row>
        <row r="70">
          <cell r="B70"/>
          <cell r="C70"/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</row>
        <row r="71">
          <cell r="B71" t="str">
            <v>PAYMENT BANK</v>
          </cell>
          <cell r="C71"/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</row>
        <row r="72">
          <cell r="B72" t="str">
            <v>INDIA POST PAYMENTS BANK</v>
          </cell>
          <cell r="C72">
            <v>4375029</v>
          </cell>
          <cell r="D72">
            <v>2069755</v>
          </cell>
          <cell r="E72">
            <v>603721</v>
          </cell>
          <cell r="F72"/>
          <cell r="G72">
            <v>139761</v>
          </cell>
          <cell r="H72"/>
          <cell r="I72">
            <v>0</v>
          </cell>
          <cell r="J72"/>
          <cell r="K72">
            <v>0</v>
          </cell>
          <cell r="L72"/>
          <cell r="M72">
            <v>4375029</v>
          </cell>
          <cell r="N72"/>
          <cell r="O72">
            <v>2069755</v>
          </cell>
          <cell r="P72"/>
          <cell r="Q72">
            <v>4375029</v>
          </cell>
          <cell r="R72"/>
          <cell r="S72">
            <v>2069755</v>
          </cell>
          <cell r="T72"/>
          <cell r="U72">
            <v>4375029</v>
          </cell>
          <cell r="V72"/>
          <cell r="W72">
            <v>2069755</v>
          </cell>
          <cell r="X72"/>
          <cell r="Y72">
            <v>0</v>
          </cell>
          <cell r="Z72">
            <v>6459</v>
          </cell>
          <cell r="AA72">
            <v>0</v>
          </cell>
          <cell r="AB72"/>
          <cell r="AC72">
            <v>6459</v>
          </cell>
          <cell r="AD72"/>
          <cell r="AE72">
            <v>6459</v>
          </cell>
          <cell r="AF72"/>
          <cell r="AG72">
            <v>6459</v>
          </cell>
          <cell r="AH72"/>
          <cell r="AI72">
            <v>0</v>
          </cell>
          <cell r="AJ72">
            <v>128760</v>
          </cell>
          <cell r="AK72">
            <v>0</v>
          </cell>
          <cell r="AL72">
            <v>0</v>
          </cell>
          <cell r="AM72">
            <v>128760</v>
          </cell>
          <cell r="AN72">
            <v>0</v>
          </cell>
          <cell r="AO72">
            <v>0</v>
          </cell>
          <cell r="AP72" t="str">
            <v>04/05/2026</v>
          </cell>
        </row>
        <row r="73">
          <cell r="B73" t="str">
            <v>AIRTEL PAYMENTS BANK</v>
          </cell>
          <cell r="C73">
            <v>590915</v>
          </cell>
          <cell r="D73">
            <v>91093</v>
          </cell>
          <cell r="E73">
            <v>98158</v>
          </cell>
          <cell r="F73"/>
          <cell r="G73">
            <v>14089</v>
          </cell>
          <cell r="H73"/>
          <cell r="I73">
            <v>590915</v>
          </cell>
          <cell r="J73"/>
          <cell r="K73">
            <v>91093</v>
          </cell>
          <cell r="L73"/>
          <cell r="M73">
            <v>590915</v>
          </cell>
          <cell r="N73"/>
          <cell r="O73">
            <v>91093</v>
          </cell>
          <cell r="P73"/>
          <cell r="Q73">
            <v>590915</v>
          </cell>
          <cell r="R73"/>
          <cell r="S73">
            <v>91093</v>
          </cell>
          <cell r="T73"/>
          <cell r="U73">
            <v>590915</v>
          </cell>
          <cell r="V73"/>
          <cell r="W73">
            <v>91093</v>
          </cell>
          <cell r="X73"/>
          <cell r="Y73">
            <v>0</v>
          </cell>
          <cell r="Z73">
            <v>0</v>
          </cell>
          <cell r="AA73">
            <v>0</v>
          </cell>
          <cell r="AB73"/>
          <cell r="AC73">
            <v>0</v>
          </cell>
          <cell r="AD73"/>
          <cell r="AE73">
            <v>0</v>
          </cell>
          <cell r="AF73"/>
          <cell r="AG73">
            <v>0</v>
          </cell>
          <cell r="AH73"/>
          <cell r="AI73">
            <v>0</v>
          </cell>
          <cell r="AJ73">
            <v>33992</v>
          </cell>
          <cell r="AK73">
            <v>0</v>
          </cell>
          <cell r="AL73">
            <v>0</v>
          </cell>
          <cell r="AM73">
            <v>33992</v>
          </cell>
          <cell r="AN73">
            <v>0</v>
          </cell>
          <cell r="AO73">
            <v>0</v>
          </cell>
          <cell r="AP73" t="str">
            <v>13/04/2026</v>
          </cell>
        </row>
        <row r="74">
          <cell r="B74" t="str">
            <v>FINO PAYMENTS BANK</v>
          </cell>
          <cell r="C74">
            <v>880597</v>
          </cell>
          <cell r="D74">
            <v>149846</v>
          </cell>
          <cell r="E74">
            <v>644807</v>
          </cell>
          <cell r="F74"/>
          <cell r="G74">
            <v>146916</v>
          </cell>
          <cell r="H74"/>
          <cell r="I74">
            <v>682143</v>
          </cell>
          <cell r="J74"/>
          <cell r="K74">
            <v>147242</v>
          </cell>
          <cell r="L74"/>
          <cell r="M74">
            <v>646523</v>
          </cell>
          <cell r="N74"/>
          <cell r="O74">
            <v>146909</v>
          </cell>
          <cell r="P74"/>
          <cell r="Q74">
            <v>608431</v>
          </cell>
          <cell r="R74"/>
          <cell r="S74">
            <v>146686</v>
          </cell>
          <cell r="T74"/>
          <cell r="U74">
            <v>880597</v>
          </cell>
          <cell r="V74"/>
          <cell r="W74">
            <v>149846</v>
          </cell>
          <cell r="X74"/>
          <cell r="Y74">
            <v>0</v>
          </cell>
          <cell r="Z74">
            <v>1368</v>
          </cell>
          <cell r="AA74">
            <v>1368</v>
          </cell>
          <cell r="AB74"/>
          <cell r="AC74">
            <v>1368</v>
          </cell>
          <cell r="AD74"/>
          <cell r="AE74">
            <v>1368</v>
          </cell>
          <cell r="AF74"/>
          <cell r="AG74">
            <v>1368</v>
          </cell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 t="str">
            <v>02/05/2026</v>
          </cell>
        </row>
        <row r="75">
          <cell r="B75" t="str">
            <v>PAYTM  PAYMENTS BANK</v>
          </cell>
          <cell r="C75">
            <v>1282859</v>
          </cell>
          <cell r="D75">
            <v>135263</v>
          </cell>
          <cell r="E75">
            <v>1116691</v>
          </cell>
          <cell r="F75"/>
          <cell r="G75">
            <v>122297</v>
          </cell>
          <cell r="H75"/>
          <cell r="I75">
            <v>1282859</v>
          </cell>
          <cell r="J75"/>
          <cell r="K75">
            <v>135263</v>
          </cell>
          <cell r="L75"/>
          <cell r="M75">
            <v>1282859</v>
          </cell>
          <cell r="N75"/>
          <cell r="O75">
            <v>135263</v>
          </cell>
          <cell r="P75"/>
          <cell r="Q75">
            <v>1282859</v>
          </cell>
          <cell r="R75"/>
          <cell r="S75">
            <v>135263</v>
          </cell>
          <cell r="T75"/>
          <cell r="U75">
            <v>1282859</v>
          </cell>
          <cell r="V75"/>
          <cell r="W75">
            <v>135263</v>
          </cell>
          <cell r="X75"/>
          <cell r="Y75">
            <v>0</v>
          </cell>
          <cell r="Z75">
            <v>20239</v>
          </cell>
          <cell r="AA75">
            <v>20239</v>
          </cell>
          <cell r="AB75"/>
          <cell r="AC75">
            <v>0</v>
          </cell>
          <cell r="AD75"/>
          <cell r="AE75">
            <v>0</v>
          </cell>
          <cell r="AF75"/>
          <cell r="AG75">
            <v>20239</v>
          </cell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 t="str">
            <v>09/04/2026</v>
          </cell>
        </row>
        <row r="76">
          <cell r="B76" t="str">
            <v>NSDL  PAYMENTS  BANK</v>
          </cell>
          <cell r="C76">
            <v>0</v>
          </cell>
          <cell r="D76">
            <v>0</v>
          </cell>
          <cell r="E76">
            <v>0</v>
          </cell>
          <cell r="F76"/>
          <cell r="G76">
            <v>0</v>
          </cell>
          <cell r="H76"/>
          <cell r="I76">
            <v>0</v>
          </cell>
          <cell r="J76"/>
          <cell r="K76">
            <v>0</v>
          </cell>
          <cell r="L76"/>
          <cell r="M76">
            <v>0</v>
          </cell>
          <cell r="N76"/>
          <cell r="O76">
            <v>0</v>
          </cell>
          <cell r="P76"/>
          <cell r="Q76">
            <v>0</v>
          </cell>
          <cell r="R76"/>
          <cell r="S76">
            <v>0</v>
          </cell>
          <cell r="T76"/>
          <cell r="U76">
            <v>0</v>
          </cell>
          <cell r="V76"/>
          <cell r="W76">
            <v>0</v>
          </cell>
          <cell r="X76"/>
          <cell r="Y76">
            <v>0</v>
          </cell>
          <cell r="Z76">
            <v>0</v>
          </cell>
          <cell r="AA76">
            <v>0</v>
          </cell>
          <cell r="AB76"/>
          <cell r="AC76">
            <v>0</v>
          </cell>
          <cell r="AD76"/>
          <cell r="AE76">
            <v>0</v>
          </cell>
          <cell r="AF76"/>
          <cell r="AG76">
            <v>0</v>
          </cell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 t="str">
            <v/>
          </cell>
        </row>
        <row r="77">
          <cell r="B77" t="str">
            <v>JIO PAYMENTS BANK</v>
          </cell>
          <cell r="C77">
            <v>109573</v>
          </cell>
          <cell r="D77">
            <v>11258</v>
          </cell>
          <cell r="E77">
            <v>109573</v>
          </cell>
          <cell r="F77"/>
          <cell r="G77">
            <v>11258</v>
          </cell>
          <cell r="H77"/>
          <cell r="I77">
            <v>0</v>
          </cell>
          <cell r="J77"/>
          <cell r="K77">
            <v>0</v>
          </cell>
          <cell r="L77"/>
          <cell r="M77">
            <v>109573</v>
          </cell>
          <cell r="N77"/>
          <cell r="O77">
            <v>11258</v>
          </cell>
          <cell r="P77"/>
          <cell r="Q77">
            <v>109573</v>
          </cell>
          <cell r="R77"/>
          <cell r="S77">
            <v>11258</v>
          </cell>
          <cell r="T77"/>
          <cell r="U77">
            <v>109573</v>
          </cell>
          <cell r="V77"/>
          <cell r="W77">
            <v>11258</v>
          </cell>
          <cell r="X77"/>
          <cell r="Y77">
            <v>0</v>
          </cell>
          <cell r="Z77">
            <v>780</v>
          </cell>
          <cell r="AA77">
            <v>0</v>
          </cell>
          <cell r="AB77"/>
          <cell r="AC77">
            <v>0</v>
          </cell>
          <cell r="AD77"/>
          <cell r="AE77">
            <v>780</v>
          </cell>
          <cell r="AF77"/>
          <cell r="AG77">
            <v>780</v>
          </cell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 t="str">
            <v>12/05/2026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DE640-6A08-4754-A7C8-F50C447FF12D}">
  <sheetPr>
    <pageSetUpPr fitToPage="1"/>
  </sheetPr>
  <dimension ref="A1:AP76"/>
  <sheetViews>
    <sheetView tabSelected="1" topLeftCell="A21" zoomScale="85" zoomScaleNormal="85" workbookViewId="0">
      <selection activeCell="AT16" sqref="AT16"/>
    </sheetView>
  </sheetViews>
  <sheetFormatPr defaultRowHeight="14.25"/>
  <cols>
    <col min="1" max="1" width="5.375" style="42" customWidth="1"/>
    <col min="2" max="2" width="26.125" style="42" bestFit="1" customWidth="1"/>
    <col min="3" max="3" width="11.375" style="42" customWidth="1"/>
    <col min="4" max="4" width="13.25" style="42" customWidth="1"/>
    <col min="5" max="5" width="12.25" style="42" customWidth="1"/>
    <col min="6" max="6" width="11.375" style="42" customWidth="1"/>
    <col min="7" max="7" width="17.25" style="42" hidden="1" customWidth="1"/>
    <col min="8" max="8" width="11" style="42" hidden="1" customWidth="1"/>
    <col min="9" max="9" width="18.25" style="42" customWidth="1"/>
    <col min="10" max="10" width="11" style="42" customWidth="1"/>
    <col min="11" max="11" width="16" style="42" hidden="1" customWidth="1"/>
    <col min="12" max="12" width="11" style="42" hidden="1" customWidth="1"/>
    <col min="13" max="13" width="15.625" style="42" customWidth="1"/>
    <col min="14" max="14" width="11" style="42" customWidth="1"/>
    <col min="15" max="15" width="17" style="42" hidden="1" customWidth="1"/>
    <col min="16" max="16" width="11" style="42" hidden="1" customWidth="1"/>
    <col min="17" max="17" width="14.375" style="42" customWidth="1"/>
    <col min="18" max="18" width="11" style="42" customWidth="1"/>
    <col min="19" max="19" width="15.625" style="42" hidden="1" customWidth="1"/>
    <col min="20" max="20" width="11" style="42" hidden="1" customWidth="1"/>
    <col min="21" max="21" width="14.125" style="42" customWidth="1"/>
    <col min="22" max="22" width="11" style="42" customWidth="1"/>
    <col min="23" max="23" width="16.625" style="42" hidden="1" customWidth="1"/>
    <col min="24" max="24" width="11" style="42" hidden="1" customWidth="1"/>
    <col min="25" max="25" width="16.25" style="42" customWidth="1"/>
    <col min="26" max="26" width="12.75" style="42" hidden="1" customWidth="1"/>
    <col min="27" max="27" width="14" style="42" hidden="1" customWidth="1"/>
    <col min="28" max="28" width="11.875" style="42" hidden="1" customWidth="1"/>
    <col min="29" max="29" width="14.125" style="42" hidden="1" customWidth="1"/>
    <col min="30" max="30" width="13.875" style="42" hidden="1" customWidth="1"/>
    <col min="31" max="31" width="14" style="42" hidden="1" customWidth="1"/>
    <col min="32" max="32" width="11.625" style="42" hidden="1" customWidth="1"/>
    <col min="33" max="33" width="14.75" style="42" hidden="1" customWidth="1"/>
    <col min="34" max="34" width="12" style="42" hidden="1" customWidth="1"/>
    <col min="35" max="35" width="18.125" style="42" hidden="1" customWidth="1"/>
    <col min="36" max="41" width="8" style="46" hidden="1" customWidth="1"/>
    <col min="42" max="42" width="10.375" style="41" hidden="1" customWidth="1"/>
    <col min="43" max="48" width="8" style="42" customWidth="1"/>
    <col min="49" max="16384" width="9" style="42"/>
  </cols>
  <sheetData>
    <row r="1" spans="1:42" ht="35.25">
      <c r="A1" s="39" t="s">
        <v>107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</row>
    <row r="2" spans="1:42" ht="15" hidden="1">
      <c r="B2" s="43"/>
      <c r="E2" s="7"/>
      <c r="F2" s="7"/>
      <c r="G2" s="7"/>
      <c r="H2" s="7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5"/>
    </row>
    <row r="3" spans="1:42" ht="20.25" customHeight="1">
      <c r="A3" s="8" t="s">
        <v>106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42" ht="26.25">
      <c r="A4" s="9"/>
      <c r="B4" s="47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9"/>
      <c r="AK4" s="10"/>
      <c r="AL4" s="10"/>
      <c r="AM4" s="10"/>
      <c r="AN4" s="10"/>
      <c r="AO4" s="10"/>
    </row>
    <row r="5" spans="1:42" hidden="1">
      <c r="B5" s="50"/>
      <c r="C5" s="50"/>
      <c r="D5" s="50"/>
      <c r="E5" s="50"/>
      <c r="F5" s="50"/>
      <c r="G5" s="50"/>
      <c r="H5" s="50"/>
      <c r="I5" s="51"/>
      <c r="J5" s="51"/>
      <c r="K5" s="51"/>
      <c r="L5" s="51"/>
      <c r="M5" s="51"/>
      <c r="N5" s="51"/>
      <c r="O5" s="51"/>
      <c r="P5" s="51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5"/>
    </row>
    <row r="6" spans="1:42" ht="15.75" thickBot="1">
      <c r="B6" s="52" t="s">
        <v>1</v>
      </c>
      <c r="C6" s="53"/>
      <c r="D6" s="53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5"/>
    </row>
    <row r="7" spans="1:42">
      <c r="A7" s="54" t="s">
        <v>2</v>
      </c>
      <c r="B7" s="54" t="s">
        <v>3</v>
      </c>
      <c r="C7" s="11" t="s">
        <v>4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2"/>
      <c r="Z7" s="13" t="s">
        <v>5</v>
      </c>
      <c r="AA7" s="11"/>
      <c r="AB7" s="11"/>
      <c r="AC7" s="11"/>
      <c r="AD7" s="11"/>
      <c r="AE7" s="11"/>
      <c r="AF7" s="11"/>
      <c r="AG7" s="11"/>
      <c r="AH7" s="11"/>
      <c r="AI7" s="12"/>
      <c r="AJ7" s="55"/>
      <c r="AK7" s="56"/>
      <c r="AL7" s="56"/>
      <c r="AM7" s="56"/>
      <c r="AN7" s="56"/>
      <c r="AO7" s="56"/>
    </row>
    <row r="8" spans="1:42" ht="15" thickBot="1">
      <c r="A8" s="57"/>
      <c r="B8" s="57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5"/>
      <c r="Z8" s="16"/>
      <c r="AA8" s="17"/>
      <c r="AB8" s="17"/>
      <c r="AC8" s="17"/>
      <c r="AD8" s="17"/>
      <c r="AE8" s="17"/>
      <c r="AF8" s="17"/>
      <c r="AG8" s="17"/>
      <c r="AH8" s="17"/>
      <c r="AI8" s="18"/>
      <c r="AJ8" s="58"/>
      <c r="AK8" s="59"/>
      <c r="AL8" s="59"/>
      <c r="AM8" s="59"/>
      <c r="AN8" s="59"/>
      <c r="AO8" s="59"/>
    </row>
    <row r="9" spans="1:42" s="71" customFormat="1" ht="60.75" customHeight="1" thickBot="1">
      <c r="A9" s="57"/>
      <c r="B9" s="57"/>
      <c r="C9" s="60" t="s">
        <v>6</v>
      </c>
      <c r="D9" s="61"/>
      <c r="E9" s="61" t="s">
        <v>7</v>
      </c>
      <c r="F9" s="61"/>
      <c r="G9" s="61"/>
      <c r="H9" s="61"/>
      <c r="I9" s="61" t="s">
        <v>8</v>
      </c>
      <c r="J9" s="61"/>
      <c r="K9" s="61"/>
      <c r="L9" s="61"/>
      <c r="M9" s="61" t="s">
        <v>9</v>
      </c>
      <c r="N9" s="61"/>
      <c r="O9" s="61"/>
      <c r="P9" s="61"/>
      <c r="Q9" s="61" t="s">
        <v>10</v>
      </c>
      <c r="R9" s="61"/>
      <c r="S9" s="61"/>
      <c r="T9" s="61"/>
      <c r="U9" s="62" t="s">
        <v>11</v>
      </c>
      <c r="V9" s="63"/>
      <c r="W9" s="63"/>
      <c r="X9" s="63"/>
      <c r="Y9" s="64" t="s">
        <v>12</v>
      </c>
      <c r="Z9" s="65" t="s">
        <v>13</v>
      </c>
      <c r="AA9" s="66" t="s">
        <v>14</v>
      </c>
      <c r="AB9" s="67"/>
      <c r="AC9" s="66" t="s">
        <v>15</v>
      </c>
      <c r="AD9" s="67"/>
      <c r="AE9" s="66" t="s">
        <v>16</v>
      </c>
      <c r="AF9" s="67"/>
      <c r="AG9" s="66" t="s">
        <v>17</v>
      </c>
      <c r="AH9" s="67"/>
      <c r="AI9" s="68" t="s">
        <v>18</v>
      </c>
      <c r="AJ9" s="69" t="s">
        <v>19</v>
      </c>
      <c r="AK9" s="69" t="s">
        <v>20</v>
      </c>
      <c r="AL9" s="69" t="s">
        <v>21</v>
      </c>
      <c r="AM9" s="69" t="s">
        <v>22</v>
      </c>
      <c r="AN9" s="69" t="s">
        <v>23</v>
      </c>
      <c r="AO9" s="69" t="s">
        <v>24</v>
      </c>
      <c r="AP9" s="70" t="s">
        <v>25</v>
      </c>
    </row>
    <row r="10" spans="1:42" s="71" customFormat="1">
      <c r="A10" s="57"/>
      <c r="B10" s="57"/>
      <c r="C10" s="72" t="s">
        <v>26</v>
      </c>
      <c r="D10" s="19" t="s">
        <v>27</v>
      </c>
      <c r="E10" s="73" t="s">
        <v>28</v>
      </c>
      <c r="F10" s="74" t="s">
        <v>29</v>
      </c>
      <c r="G10" s="73" t="s">
        <v>30</v>
      </c>
      <c r="H10" s="73" t="s">
        <v>31</v>
      </c>
      <c r="I10" s="73" t="s">
        <v>28</v>
      </c>
      <c r="J10" s="74" t="s">
        <v>29</v>
      </c>
      <c r="K10" s="73" t="s">
        <v>30</v>
      </c>
      <c r="L10" s="73" t="s">
        <v>31</v>
      </c>
      <c r="M10" s="73" t="s">
        <v>28</v>
      </c>
      <c r="N10" s="74" t="s">
        <v>29</v>
      </c>
      <c r="O10" s="73" t="s">
        <v>30</v>
      </c>
      <c r="P10" s="73" t="s">
        <v>31</v>
      </c>
      <c r="Q10" s="73" t="s">
        <v>28</v>
      </c>
      <c r="R10" s="74" t="s">
        <v>29</v>
      </c>
      <c r="S10" s="73" t="s">
        <v>30</v>
      </c>
      <c r="T10" s="73" t="s">
        <v>31</v>
      </c>
      <c r="U10" s="73" t="s">
        <v>28</v>
      </c>
      <c r="V10" s="74" t="s">
        <v>29</v>
      </c>
      <c r="W10" s="73" t="s">
        <v>30</v>
      </c>
      <c r="X10" s="73" t="s">
        <v>31</v>
      </c>
      <c r="Y10" s="75"/>
      <c r="Z10" s="76"/>
      <c r="AA10" s="19" t="s">
        <v>32</v>
      </c>
      <c r="AB10" s="19" t="s">
        <v>29</v>
      </c>
      <c r="AC10" s="19" t="s">
        <v>32</v>
      </c>
      <c r="AD10" s="19" t="s">
        <v>29</v>
      </c>
      <c r="AE10" s="19" t="s">
        <v>32</v>
      </c>
      <c r="AF10" s="19" t="s">
        <v>29</v>
      </c>
      <c r="AG10" s="19" t="s">
        <v>32</v>
      </c>
      <c r="AH10" s="19" t="s">
        <v>29</v>
      </c>
      <c r="AI10" s="75"/>
      <c r="AJ10" s="77"/>
      <c r="AK10" s="77"/>
      <c r="AL10" s="77"/>
      <c r="AM10" s="77"/>
      <c r="AN10" s="77"/>
      <c r="AO10" s="77"/>
      <c r="AP10" s="78"/>
    </row>
    <row r="11" spans="1:42" s="85" customFormat="1" ht="53.25" customHeight="1" thickBot="1">
      <c r="A11" s="79"/>
      <c r="B11" s="79"/>
      <c r="C11" s="80"/>
      <c r="D11" s="20"/>
      <c r="E11" s="20"/>
      <c r="F11" s="81"/>
      <c r="G11" s="20"/>
      <c r="H11" s="20"/>
      <c r="I11" s="20"/>
      <c r="J11" s="81"/>
      <c r="K11" s="20"/>
      <c r="L11" s="20"/>
      <c r="M11" s="20"/>
      <c r="N11" s="81"/>
      <c r="O11" s="20"/>
      <c r="P11" s="20"/>
      <c r="Q11" s="20"/>
      <c r="R11" s="81"/>
      <c r="S11" s="20"/>
      <c r="T11" s="20"/>
      <c r="U11" s="20"/>
      <c r="V11" s="81"/>
      <c r="W11" s="20"/>
      <c r="X11" s="20"/>
      <c r="Y11" s="82"/>
      <c r="Z11" s="83"/>
      <c r="AA11" s="20"/>
      <c r="AB11" s="20"/>
      <c r="AC11" s="20"/>
      <c r="AD11" s="20"/>
      <c r="AE11" s="20"/>
      <c r="AF11" s="20"/>
      <c r="AG11" s="20"/>
      <c r="AH11" s="20"/>
      <c r="AI11" s="82"/>
      <c r="AJ11" s="84"/>
      <c r="AK11" s="84"/>
      <c r="AL11" s="84"/>
      <c r="AM11" s="84"/>
      <c r="AN11" s="84"/>
      <c r="AO11" s="84"/>
      <c r="AP11" s="78"/>
    </row>
    <row r="12" spans="1:42" s="24" customFormat="1" ht="19.5">
      <c r="A12" s="21"/>
      <c r="B12" s="22" t="s">
        <v>33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3"/>
    </row>
    <row r="13" spans="1:42" s="6" customFormat="1" ht="12.75">
      <c r="A13" s="1">
        <v>1</v>
      </c>
      <c r="B13" s="2" t="s">
        <v>34</v>
      </c>
      <c r="C13" s="1">
        <v>14729959</v>
      </c>
      <c r="D13" s="1">
        <v>6159097</v>
      </c>
      <c r="E13" s="1">
        <v>10141987</v>
      </c>
      <c r="F13" s="3">
        <f t="shared" ref="F13:F25" si="0">(E13/C13)*100</f>
        <v>68.852784994174115</v>
      </c>
      <c r="G13" s="1">
        <v>3850956</v>
      </c>
      <c r="H13" s="3">
        <f t="shared" ref="H13:H25" si="1">(G13/D13)*100</f>
        <v>62.524685030938784</v>
      </c>
      <c r="I13" s="1">
        <v>1268884</v>
      </c>
      <c r="J13" s="3">
        <f t="shared" ref="J13:J25" si="2">(I13/C13)*100</f>
        <v>8.6143077519767708</v>
      </c>
      <c r="K13" s="1">
        <v>343060</v>
      </c>
      <c r="L13" s="3">
        <f t="shared" ref="L13:L25" si="3">(K13/D13)*100</f>
        <v>5.5699723514664568</v>
      </c>
      <c r="M13" s="1">
        <v>7477666</v>
      </c>
      <c r="N13" s="3">
        <f t="shared" ref="N13:N25" si="4">(M13/C13)*100</f>
        <v>50.765015707104141</v>
      </c>
      <c r="O13" s="1">
        <v>2087702</v>
      </c>
      <c r="P13" s="3">
        <f t="shared" ref="P13:P25" si="5">(O13/D13)*100</f>
        <v>33.896235113686309</v>
      </c>
      <c r="Q13" s="1">
        <v>11961839</v>
      </c>
      <c r="R13" s="3">
        <f t="shared" ref="R13:R25" si="6">(Q13/C13)*100</f>
        <v>81.207551222647666</v>
      </c>
      <c r="S13" s="1">
        <v>5062508</v>
      </c>
      <c r="T13" s="3">
        <f t="shared" ref="T13:T25" si="7">(S13/D13)*100</f>
        <v>82.195620559312516</v>
      </c>
      <c r="U13" s="1">
        <v>14729959</v>
      </c>
      <c r="V13" s="3">
        <f t="shared" ref="V13:V25" si="8">(U13/C13)*100</f>
        <v>100</v>
      </c>
      <c r="W13" s="1">
        <v>5760568</v>
      </c>
      <c r="X13" s="3">
        <f t="shared" ref="X13:X25" si="9">(W13/D13)*100</f>
        <v>93.529424849129668</v>
      </c>
      <c r="Y13" s="1">
        <v>15221601</v>
      </c>
      <c r="Z13" s="1">
        <v>196215</v>
      </c>
      <c r="AA13" s="1">
        <v>147398</v>
      </c>
      <c r="AB13" s="3">
        <f t="shared" ref="AB13:AB25" si="10">(AA13/Z13)*100</f>
        <v>75.120658461381652</v>
      </c>
      <c r="AC13" s="1">
        <v>0</v>
      </c>
      <c r="AD13" s="3">
        <f t="shared" ref="AD13:AD25" si="11">(AC13/Z13)*100</f>
        <v>0</v>
      </c>
      <c r="AE13" s="1">
        <v>92854</v>
      </c>
      <c r="AF13" s="3">
        <f t="shared" ref="AF13:AF25" si="12">(AE13/Z13)*100</f>
        <v>47.32257982315317</v>
      </c>
      <c r="AG13" s="1">
        <v>196215</v>
      </c>
      <c r="AH13" s="3">
        <f t="shared" ref="AH13:AH25" si="13">(AG13/Z13)*100</f>
        <v>100</v>
      </c>
      <c r="AI13" s="1">
        <v>293018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5" t="s">
        <v>35</v>
      </c>
    </row>
    <row r="14" spans="1:42" s="6" customFormat="1" ht="12.75">
      <c r="A14" s="1">
        <v>2</v>
      </c>
      <c r="B14" s="2" t="s">
        <v>36</v>
      </c>
      <c r="C14" s="1" cm="1">
        <f t="array" ref="C14:AP14">_xlfn.XLOOKUP(B14,[1]BankWise!$B$13:$B$23,[1]BankWise!$C$13:$AP$23,0,0)</f>
        <v>3215757</v>
      </c>
      <c r="D14" s="1">
        <v>1283389</v>
      </c>
      <c r="E14" s="1">
        <v>1659717</v>
      </c>
      <c r="F14" s="3">
        <v>0</v>
      </c>
      <c r="G14" s="1">
        <v>540658</v>
      </c>
      <c r="H14" s="3">
        <v>0</v>
      </c>
      <c r="I14" s="1">
        <v>276559</v>
      </c>
      <c r="J14" s="3">
        <v>0</v>
      </c>
      <c r="K14" s="1">
        <v>90596</v>
      </c>
      <c r="L14" s="3">
        <v>0</v>
      </c>
      <c r="M14" s="1">
        <v>1242479</v>
      </c>
      <c r="N14" s="3">
        <v>0</v>
      </c>
      <c r="O14" s="1">
        <v>331609</v>
      </c>
      <c r="P14" s="3">
        <v>0</v>
      </c>
      <c r="Q14" s="1">
        <v>3141908</v>
      </c>
      <c r="R14" s="3">
        <v>0</v>
      </c>
      <c r="S14" s="1">
        <v>1263084</v>
      </c>
      <c r="T14" s="3">
        <v>0</v>
      </c>
      <c r="U14" s="1">
        <v>3215757</v>
      </c>
      <c r="V14" s="3">
        <v>0</v>
      </c>
      <c r="W14" s="1">
        <v>1283389</v>
      </c>
      <c r="X14" s="3">
        <v>0</v>
      </c>
      <c r="Y14" s="1">
        <v>424857</v>
      </c>
      <c r="Z14" s="1">
        <v>33309</v>
      </c>
      <c r="AA14" s="1">
        <v>10455</v>
      </c>
      <c r="AB14" s="3">
        <v>0</v>
      </c>
      <c r="AC14" s="1">
        <v>896</v>
      </c>
      <c r="AD14" s="3">
        <v>0</v>
      </c>
      <c r="AE14" s="1">
        <v>14326</v>
      </c>
      <c r="AF14" s="3">
        <v>0</v>
      </c>
      <c r="AG14" s="1">
        <v>33309</v>
      </c>
      <c r="AH14" s="3">
        <v>0</v>
      </c>
      <c r="AI14" s="1">
        <v>24150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5" t="str">
        <v>01/05/2026</v>
      </c>
    </row>
    <row r="15" spans="1:42" s="6" customFormat="1" ht="12.75">
      <c r="A15" s="1">
        <v>3</v>
      </c>
      <c r="B15" s="2" t="s">
        <v>38</v>
      </c>
      <c r="C15" s="1" cm="1">
        <f t="array" ref="C15:AP15">_xlfn.XLOOKUP(B15,[1]BankWise!$B$13:$B$23,[1]BankWise!$C$13:$AP$23,0,0)</f>
        <v>443110</v>
      </c>
      <c r="D15" s="1">
        <v>178906</v>
      </c>
      <c r="E15" s="1">
        <v>253336</v>
      </c>
      <c r="F15" s="3">
        <v>0</v>
      </c>
      <c r="G15" s="1">
        <v>96979</v>
      </c>
      <c r="H15" s="3">
        <v>0</v>
      </c>
      <c r="I15" s="1">
        <v>95875</v>
      </c>
      <c r="J15" s="3">
        <v>0</v>
      </c>
      <c r="K15" s="1">
        <v>28539</v>
      </c>
      <c r="L15" s="3">
        <v>0</v>
      </c>
      <c r="M15" s="1">
        <v>425953</v>
      </c>
      <c r="N15" s="3">
        <v>0</v>
      </c>
      <c r="O15" s="1">
        <v>170203</v>
      </c>
      <c r="P15" s="3">
        <v>0</v>
      </c>
      <c r="Q15" s="1">
        <v>179576</v>
      </c>
      <c r="R15" s="3">
        <v>0</v>
      </c>
      <c r="S15" s="1">
        <v>78088</v>
      </c>
      <c r="T15" s="3">
        <v>0</v>
      </c>
      <c r="U15" s="1">
        <v>443110</v>
      </c>
      <c r="V15" s="3">
        <v>0</v>
      </c>
      <c r="W15" s="1">
        <v>178906</v>
      </c>
      <c r="X15" s="3">
        <v>0</v>
      </c>
      <c r="Y15" s="1">
        <v>3133</v>
      </c>
      <c r="Z15" s="1">
        <v>12752</v>
      </c>
      <c r="AA15" s="1">
        <v>9872</v>
      </c>
      <c r="AB15" s="3">
        <v>0</v>
      </c>
      <c r="AC15" s="1">
        <v>8210</v>
      </c>
      <c r="AD15" s="3">
        <v>0</v>
      </c>
      <c r="AE15" s="1">
        <v>2703</v>
      </c>
      <c r="AF15" s="3">
        <v>0</v>
      </c>
      <c r="AG15" s="1">
        <v>12752</v>
      </c>
      <c r="AH15" s="3">
        <v>0</v>
      </c>
      <c r="AI15" s="1">
        <v>899</v>
      </c>
      <c r="AJ15" s="4">
        <v>0</v>
      </c>
      <c r="AK15" s="4">
        <v>0</v>
      </c>
      <c r="AL15" s="4">
        <v>0</v>
      </c>
      <c r="AM15" s="4">
        <v>0</v>
      </c>
      <c r="AN15" s="4">
        <v>54</v>
      </c>
      <c r="AO15" s="4">
        <v>440</v>
      </c>
      <c r="AP15" s="5" t="str">
        <v>17/04/2026</v>
      </c>
    </row>
    <row r="16" spans="1:42" s="6" customFormat="1" ht="12.75">
      <c r="A16" s="1">
        <v>4</v>
      </c>
      <c r="B16" s="2" t="s">
        <v>39</v>
      </c>
      <c r="C16" s="1" cm="1">
        <f t="array" ref="C16:AP16">_xlfn.XLOOKUP(B16,[1]BankWise!$B$13:$B$23,[1]BankWise!$C$13:$AP$23,0,0)</f>
        <v>1155097</v>
      </c>
      <c r="D16" s="1">
        <v>456811</v>
      </c>
      <c r="E16" s="1">
        <v>687788</v>
      </c>
      <c r="F16" s="3">
        <v>0</v>
      </c>
      <c r="G16" s="1">
        <v>240709</v>
      </c>
      <c r="H16" s="3">
        <v>0</v>
      </c>
      <c r="I16" s="1">
        <v>428159</v>
      </c>
      <c r="J16" s="3">
        <v>0</v>
      </c>
      <c r="K16" s="1">
        <v>146555</v>
      </c>
      <c r="L16" s="3">
        <v>0</v>
      </c>
      <c r="M16" s="1">
        <v>496578</v>
      </c>
      <c r="N16" s="3">
        <v>0</v>
      </c>
      <c r="O16" s="1">
        <v>149437</v>
      </c>
      <c r="P16" s="3">
        <v>0</v>
      </c>
      <c r="Q16" s="1">
        <v>196915</v>
      </c>
      <c r="R16" s="3">
        <v>0</v>
      </c>
      <c r="S16" s="1">
        <v>93268</v>
      </c>
      <c r="T16" s="3">
        <v>0</v>
      </c>
      <c r="U16" s="1">
        <v>1155097</v>
      </c>
      <c r="V16" s="3">
        <v>0</v>
      </c>
      <c r="W16" s="1">
        <v>456811</v>
      </c>
      <c r="X16" s="3">
        <v>0</v>
      </c>
      <c r="Y16" s="1">
        <v>190</v>
      </c>
      <c r="Z16" s="1">
        <v>62382</v>
      </c>
      <c r="AA16" s="1">
        <v>27611</v>
      </c>
      <c r="AB16" s="3">
        <v>0</v>
      </c>
      <c r="AC16" s="1">
        <v>13575</v>
      </c>
      <c r="AD16" s="3">
        <v>0</v>
      </c>
      <c r="AE16" s="1">
        <v>23158</v>
      </c>
      <c r="AF16" s="3">
        <v>0</v>
      </c>
      <c r="AG16" s="1">
        <v>62382</v>
      </c>
      <c r="AH16" s="3">
        <v>0</v>
      </c>
      <c r="AI16" s="1">
        <v>0</v>
      </c>
      <c r="AJ16" s="4">
        <v>404</v>
      </c>
      <c r="AK16" s="4">
        <v>3</v>
      </c>
      <c r="AL16" s="4">
        <v>642</v>
      </c>
      <c r="AM16" s="4">
        <v>1049</v>
      </c>
      <c r="AN16" s="4">
        <v>108</v>
      </c>
      <c r="AO16" s="4">
        <v>366</v>
      </c>
      <c r="AP16" s="5" t="str">
        <v>16/04/2026</v>
      </c>
    </row>
    <row r="17" spans="1:42" s="6" customFormat="1" ht="12.75">
      <c r="A17" s="1">
        <v>5</v>
      </c>
      <c r="B17" s="2" t="s">
        <v>40</v>
      </c>
      <c r="C17" s="1">
        <v>2201413</v>
      </c>
      <c r="D17" s="1">
        <v>929837</v>
      </c>
      <c r="E17" s="1">
        <v>1478871</v>
      </c>
      <c r="F17" s="3">
        <f t="shared" si="0"/>
        <v>67.178262325152076</v>
      </c>
      <c r="G17" s="1">
        <v>544682</v>
      </c>
      <c r="H17" s="3">
        <f t="shared" si="1"/>
        <v>58.578223925268624</v>
      </c>
      <c r="I17" s="1">
        <v>584897</v>
      </c>
      <c r="J17" s="3">
        <f t="shared" si="2"/>
        <v>26.569162624187282</v>
      </c>
      <c r="K17" s="1">
        <v>215102</v>
      </c>
      <c r="L17" s="3">
        <f t="shared" si="3"/>
        <v>23.133301858282689</v>
      </c>
      <c r="M17" s="1">
        <v>650546</v>
      </c>
      <c r="N17" s="3">
        <f t="shared" si="4"/>
        <v>29.551292737891526</v>
      </c>
      <c r="O17" s="1">
        <v>188195</v>
      </c>
      <c r="P17" s="3">
        <f t="shared" si="5"/>
        <v>20.239568870673033</v>
      </c>
      <c r="Q17" s="1">
        <v>1189339</v>
      </c>
      <c r="R17" s="3">
        <f t="shared" si="6"/>
        <v>54.026164104600092</v>
      </c>
      <c r="S17" s="1">
        <v>494384</v>
      </c>
      <c r="T17" s="3">
        <f t="shared" si="7"/>
        <v>53.16888874071477</v>
      </c>
      <c r="U17" s="1">
        <v>2201413</v>
      </c>
      <c r="V17" s="3">
        <f t="shared" si="8"/>
        <v>100</v>
      </c>
      <c r="W17" s="1">
        <v>799779</v>
      </c>
      <c r="X17" s="3">
        <f t="shared" si="9"/>
        <v>86.012817300236492</v>
      </c>
      <c r="Y17" s="1">
        <v>10667</v>
      </c>
      <c r="Z17" s="1">
        <v>48230</v>
      </c>
      <c r="AA17" s="1">
        <v>33373</v>
      </c>
      <c r="AB17" s="3">
        <f t="shared" si="10"/>
        <v>69.195521459672406</v>
      </c>
      <c r="AC17" s="1">
        <v>507</v>
      </c>
      <c r="AD17" s="3">
        <f t="shared" si="11"/>
        <v>1.051212938005391</v>
      </c>
      <c r="AE17" s="1">
        <v>27692</v>
      </c>
      <c r="AF17" s="3">
        <f t="shared" si="12"/>
        <v>57.416545718432509</v>
      </c>
      <c r="AG17" s="1">
        <v>48230</v>
      </c>
      <c r="AH17" s="3">
        <f t="shared" si="13"/>
        <v>100</v>
      </c>
      <c r="AI17" s="1">
        <v>8274</v>
      </c>
      <c r="AJ17" s="4">
        <v>507</v>
      </c>
      <c r="AK17" s="4">
        <v>0</v>
      </c>
      <c r="AL17" s="4">
        <v>387</v>
      </c>
      <c r="AM17" s="4">
        <v>894</v>
      </c>
      <c r="AN17" s="4">
        <v>0</v>
      </c>
      <c r="AO17" s="4">
        <v>0</v>
      </c>
      <c r="AP17" s="5" t="s">
        <v>41</v>
      </c>
    </row>
    <row r="18" spans="1:42" s="6" customFormat="1" ht="12.75">
      <c r="A18" s="1">
        <v>6</v>
      </c>
      <c r="B18" s="2" t="s">
        <v>42</v>
      </c>
      <c r="C18" s="1">
        <v>929601</v>
      </c>
      <c r="D18" s="1">
        <v>357808</v>
      </c>
      <c r="E18" s="1">
        <v>471206</v>
      </c>
      <c r="F18" s="3">
        <f t="shared" si="0"/>
        <v>50.689059069428708</v>
      </c>
      <c r="G18" s="1">
        <v>148748</v>
      </c>
      <c r="H18" s="3">
        <f t="shared" si="1"/>
        <v>41.572016276885925</v>
      </c>
      <c r="I18" s="1">
        <v>152333</v>
      </c>
      <c r="J18" s="3">
        <f t="shared" si="2"/>
        <v>16.386922991692135</v>
      </c>
      <c r="K18" s="1">
        <v>47413</v>
      </c>
      <c r="L18" s="3">
        <f t="shared" si="3"/>
        <v>13.250961409471001</v>
      </c>
      <c r="M18" s="1">
        <v>279081</v>
      </c>
      <c r="N18" s="3">
        <f t="shared" si="4"/>
        <v>30.021589907928242</v>
      </c>
      <c r="O18" s="1">
        <v>77288</v>
      </c>
      <c r="P18" s="3">
        <f t="shared" si="5"/>
        <v>21.600411393820149</v>
      </c>
      <c r="Q18" s="1">
        <v>395674</v>
      </c>
      <c r="R18" s="3">
        <f t="shared" si="6"/>
        <v>42.563852663669685</v>
      </c>
      <c r="S18" s="1">
        <v>157342</v>
      </c>
      <c r="T18" s="3">
        <f t="shared" si="7"/>
        <v>43.973863077404637</v>
      </c>
      <c r="U18" s="1">
        <v>929601</v>
      </c>
      <c r="V18" s="3">
        <f t="shared" si="8"/>
        <v>100</v>
      </c>
      <c r="W18" s="1">
        <v>357808</v>
      </c>
      <c r="X18" s="3">
        <f t="shared" si="9"/>
        <v>100</v>
      </c>
      <c r="Y18" s="1">
        <v>39363</v>
      </c>
      <c r="Z18" s="1">
        <v>38301</v>
      </c>
      <c r="AA18" s="1">
        <v>16373</v>
      </c>
      <c r="AB18" s="3">
        <f t="shared" si="10"/>
        <v>42.748231116681026</v>
      </c>
      <c r="AC18" s="1">
        <v>212</v>
      </c>
      <c r="AD18" s="3">
        <f t="shared" si="11"/>
        <v>0.55351035221012501</v>
      </c>
      <c r="AE18" s="1">
        <v>10240</v>
      </c>
      <c r="AF18" s="3">
        <f t="shared" si="12"/>
        <v>26.735594370904153</v>
      </c>
      <c r="AG18" s="1">
        <v>38301</v>
      </c>
      <c r="AH18" s="3">
        <f t="shared" si="13"/>
        <v>100</v>
      </c>
      <c r="AI18" s="1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5" t="s">
        <v>43</v>
      </c>
    </row>
    <row r="19" spans="1:42" s="6" customFormat="1" ht="12.75">
      <c r="A19" s="1">
        <v>7</v>
      </c>
      <c r="B19" s="2" t="s">
        <v>44</v>
      </c>
      <c r="C19" s="1" cm="1">
        <f t="array" ref="C19:AP19">_xlfn.XLOOKUP(B19,[1]BankWise!$B$13:$B$23,[1]BankWise!$C$13:$AP$23,0,0)</f>
        <v>620373</v>
      </c>
      <c r="D19" s="1">
        <v>232652</v>
      </c>
      <c r="E19" s="1">
        <v>427494</v>
      </c>
      <c r="F19" s="3">
        <v>0</v>
      </c>
      <c r="G19" s="1">
        <v>137215</v>
      </c>
      <c r="H19" s="3">
        <v>0</v>
      </c>
      <c r="I19" s="1">
        <v>72190</v>
      </c>
      <c r="J19" s="3">
        <v>0</v>
      </c>
      <c r="K19" s="1">
        <v>20628</v>
      </c>
      <c r="L19" s="3">
        <v>0</v>
      </c>
      <c r="M19" s="1">
        <v>345755</v>
      </c>
      <c r="N19" s="3">
        <v>0</v>
      </c>
      <c r="O19" s="1">
        <v>101773</v>
      </c>
      <c r="P19" s="3">
        <v>0</v>
      </c>
      <c r="Q19" s="1">
        <v>598993</v>
      </c>
      <c r="R19" s="3">
        <v>0</v>
      </c>
      <c r="S19" s="1">
        <v>225635</v>
      </c>
      <c r="T19" s="3">
        <v>0</v>
      </c>
      <c r="U19" s="1">
        <v>620373</v>
      </c>
      <c r="V19" s="3">
        <v>0</v>
      </c>
      <c r="W19" s="1">
        <v>229582</v>
      </c>
      <c r="X19" s="3">
        <v>0</v>
      </c>
      <c r="Y19" s="1">
        <v>299815</v>
      </c>
      <c r="Z19" s="1">
        <v>34322</v>
      </c>
      <c r="AA19" s="1">
        <v>10676</v>
      </c>
      <c r="AB19" s="3">
        <v>0</v>
      </c>
      <c r="AC19" s="1">
        <v>7261</v>
      </c>
      <c r="AD19" s="3">
        <v>0</v>
      </c>
      <c r="AE19" s="1">
        <v>3824</v>
      </c>
      <c r="AF19" s="3">
        <v>0</v>
      </c>
      <c r="AG19" s="1">
        <v>34322</v>
      </c>
      <c r="AH19" s="3">
        <v>0</v>
      </c>
      <c r="AI19" s="1">
        <v>2</v>
      </c>
      <c r="AJ19" s="4">
        <v>16</v>
      </c>
      <c r="AK19" s="4">
        <v>61</v>
      </c>
      <c r="AL19" s="4">
        <v>146</v>
      </c>
      <c r="AM19" s="4">
        <v>223</v>
      </c>
      <c r="AN19" s="4">
        <v>0</v>
      </c>
      <c r="AO19" s="4">
        <v>0</v>
      </c>
      <c r="AP19" s="5" t="str">
        <v>24/04/2026</v>
      </c>
    </row>
    <row r="20" spans="1:42" s="6" customFormat="1" ht="12.75">
      <c r="A20" s="1">
        <v>8</v>
      </c>
      <c r="B20" s="2" t="s">
        <v>45</v>
      </c>
      <c r="C20" s="1" cm="1">
        <f t="array" ref="C20:AP20">_xlfn.XLOOKUP(B20,[1]BankWise!$B$13:$B$23,[1]BankWise!$C$13:$AP$23,0,0)</f>
        <v>1434533</v>
      </c>
      <c r="D20" s="1">
        <v>547553</v>
      </c>
      <c r="E20" s="1">
        <v>1218707</v>
      </c>
      <c r="F20" s="3">
        <v>0</v>
      </c>
      <c r="G20" s="1">
        <v>398189</v>
      </c>
      <c r="H20" s="3">
        <v>0</v>
      </c>
      <c r="I20" s="1">
        <v>820679</v>
      </c>
      <c r="J20" s="3">
        <v>0</v>
      </c>
      <c r="K20" s="1">
        <v>256818</v>
      </c>
      <c r="L20" s="3">
        <v>0</v>
      </c>
      <c r="M20" s="1">
        <v>1038084</v>
      </c>
      <c r="N20" s="3">
        <v>0</v>
      </c>
      <c r="O20" s="1">
        <v>302881</v>
      </c>
      <c r="P20" s="3">
        <v>0</v>
      </c>
      <c r="Q20" s="1">
        <v>997088</v>
      </c>
      <c r="R20" s="3">
        <v>0</v>
      </c>
      <c r="S20" s="1">
        <v>350247</v>
      </c>
      <c r="T20" s="3">
        <v>0</v>
      </c>
      <c r="U20" s="1">
        <v>1434533</v>
      </c>
      <c r="V20" s="3">
        <v>0</v>
      </c>
      <c r="W20" s="1">
        <v>504045</v>
      </c>
      <c r="X20" s="3">
        <v>0</v>
      </c>
      <c r="Y20" s="1">
        <v>88058</v>
      </c>
      <c r="Z20" s="1">
        <v>45533</v>
      </c>
      <c r="AA20" s="1">
        <v>32329</v>
      </c>
      <c r="AB20" s="3">
        <v>0</v>
      </c>
      <c r="AC20" s="1">
        <v>19283</v>
      </c>
      <c r="AD20" s="3">
        <v>0</v>
      </c>
      <c r="AE20" s="1">
        <v>22777</v>
      </c>
      <c r="AF20" s="3">
        <v>0</v>
      </c>
      <c r="AG20" s="1">
        <v>45533</v>
      </c>
      <c r="AH20" s="3">
        <v>0</v>
      </c>
      <c r="AI20" s="1">
        <v>5</v>
      </c>
      <c r="AJ20" s="4">
        <v>3901</v>
      </c>
      <c r="AK20" s="4">
        <v>100</v>
      </c>
      <c r="AL20" s="4">
        <v>20677</v>
      </c>
      <c r="AM20" s="4">
        <v>24678</v>
      </c>
      <c r="AN20" s="4">
        <v>59</v>
      </c>
      <c r="AO20" s="4">
        <v>689</v>
      </c>
      <c r="AP20" s="5" t="str">
        <v>14/05/2026</v>
      </c>
    </row>
    <row r="21" spans="1:42" s="6" customFormat="1" ht="12.75">
      <c r="A21" s="1">
        <v>9</v>
      </c>
      <c r="B21" s="2" t="s">
        <v>46</v>
      </c>
      <c r="C21" s="1" cm="1">
        <f t="array" ref="C21:AP21">_xlfn.XLOOKUP(B21,[1]BankWise!$B$13:$B$23,[1]BankWise!$C$13:$AP$23,0,0)</f>
        <v>163945</v>
      </c>
      <c r="D21" s="1">
        <v>47041</v>
      </c>
      <c r="E21" s="1">
        <v>82543</v>
      </c>
      <c r="F21" s="3">
        <v>0</v>
      </c>
      <c r="G21" s="1">
        <v>16748</v>
      </c>
      <c r="H21" s="3">
        <v>0</v>
      </c>
      <c r="I21" s="1">
        <v>15287</v>
      </c>
      <c r="J21" s="3">
        <v>0</v>
      </c>
      <c r="K21" s="1">
        <v>7196</v>
      </c>
      <c r="L21" s="3">
        <v>0</v>
      </c>
      <c r="M21" s="1">
        <v>22363</v>
      </c>
      <c r="N21" s="3">
        <v>0</v>
      </c>
      <c r="O21" s="1">
        <v>7536</v>
      </c>
      <c r="P21" s="3">
        <v>0</v>
      </c>
      <c r="Q21" s="1">
        <v>85161</v>
      </c>
      <c r="R21" s="3">
        <v>0</v>
      </c>
      <c r="S21" s="1">
        <v>22869</v>
      </c>
      <c r="T21" s="3">
        <v>0</v>
      </c>
      <c r="U21" s="1">
        <v>163945</v>
      </c>
      <c r="V21" s="3">
        <v>0</v>
      </c>
      <c r="W21" s="1">
        <v>47041</v>
      </c>
      <c r="X21" s="3">
        <v>0</v>
      </c>
      <c r="Y21" s="1">
        <v>0</v>
      </c>
      <c r="Z21" s="1">
        <v>5928</v>
      </c>
      <c r="AA21" s="1">
        <v>5928</v>
      </c>
      <c r="AB21" s="3">
        <v>0</v>
      </c>
      <c r="AC21" s="1">
        <v>5055</v>
      </c>
      <c r="AD21" s="3">
        <v>0</v>
      </c>
      <c r="AE21" s="1">
        <v>2397</v>
      </c>
      <c r="AF21" s="3">
        <v>0</v>
      </c>
      <c r="AG21" s="1">
        <v>5928</v>
      </c>
      <c r="AH21" s="3">
        <v>0</v>
      </c>
      <c r="AI21" s="1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5" t="str">
        <v>06/05/2026</v>
      </c>
    </row>
    <row r="22" spans="1:42" s="6" customFormat="1" ht="12.75">
      <c r="A22" s="1">
        <v>10</v>
      </c>
      <c r="B22" s="2" t="s">
        <v>50</v>
      </c>
      <c r="C22" s="1">
        <v>13768725</v>
      </c>
      <c r="D22" s="1">
        <v>5287164</v>
      </c>
      <c r="E22" s="1">
        <v>11469855</v>
      </c>
      <c r="F22" s="3">
        <v>83.303682802873908</v>
      </c>
      <c r="G22" s="1">
        <v>4124051</v>
      </c>
      <c r="H22" s="3">
        <v>78.001193078179526</v>
      </c>
      <c r="I22" s="1">
        <v>7072884</v>
      </c>
      <c r="J22" s="3">
        <v>51.369200851930728</v>
      </c>
      <c r="K22" s="1">
        <v>1987743</v>
      </c>
      <c r="L22" s="3">
        <v>37.595637283050046</v>
      </c>
      <c r="M22" s="1">
        <v>9323037</v>
      </c>
      <c r="N22" s="3">
        <v>67.711694437938149</v>
      </c>
      <c r="O22" s="1">
        <v>2311696</v>
      </c>
      <c r="P22" s="3">
        <v>43.722797325749681</v>
      </c>
      <c r="Q22" s="1">
        <v>13410503</v>
      </c>
      <c r="R22" s="3">
        <v>97.398292143971204</v>
      </c>
      <c r="S22" s="1">
        <v>5155721</v>
      </c>
      <c r="T22" s="3">
        <v>97.513922397716442</v>
      </c>
      <c r="U22" s="1">
        <v>13768725</v>
      </c>
      <c r="V22" s="3">
        <v>100</v>
      </c>
      <c r="W22" s="1">
        <v>5287164</v>
      </c>
      <c r="X22" s="3">
        <v>100</v>
      </c>
      <c r="Y22" s="1">
        <v>636799</v>
      </c>
      <c r="Z22" s="1"/>
      <c r="AA22" s="1"/>
      <c r="AB22" s="3"/>
      <c r="AC22" s="1"/>
      <c r="AD22" s="3"/>
      <c r="AE22" s="1"/>
      <c r="AF22" s="3"/>
      <c r="AG22" s="1"/>
      <c r="AH22" s="3"/>
      <c r="AI22" s="1"/>
      <c r="AJ22" s="4"/>
      <c r="AK22" s="4"/>
      <c r="AL22" s="4"/>
      <c r="AM22" s="4"/>
      <c r="AN22" s="4"/>
      <c r="AO22" s="4"/>
      <c r="AP22" s="5"/>
    </row>
    <row r="23" spans="1:42" s="6" customFormat="1" ht="12.75">
      <c r="A23" s="1">
        <v>11</v>
      </c>
      <c r="B23" s="2" t="s">
        <v>47</v>
      </c>
      <c r="C23" s="1" cm="1">
        <f t="array" ref="C23:AP23">_xlfn.XLOOKUP(B23,[1]BankWise!$B$13:$B$23,[1]BankWise!$C$13:$AP$23,0,0)</f>
        <v>2750764</v>
      </c>
      <c r="D23" s="1">
        <v>1017887</v>
      </c>
      <c r="E23" s="1">
        <v>2065686</v>
      </c>
      <c r="F23" s="3">
        <v>0</v>
      </c>
      <c r="G23" s="1">
        <v>671306</v>
      </c>
      <c r="H23" s="3">
        <v>0</v>
      </c>
      <c r="I23" s="1">
        <v>279966</v>
      </c>
      <c r="J23" s="3">
        <v>0</v>
      </c>
      <c r="K23" s="1">
        <v>80812</v>
      </c>
      <c r="L23" s="3">
        <v>0</v>
      </c>
      <c r="M23" s="1">
        <v>1002029</v>
      </c>
      <c r="N23" s="3">
        <v>0</v>
      </c>
      <c r="O23" s="1">
        <v>254612</v>
      </c>
      <c r="P23" s="3">
        <v>0</v>
      </c>
      <c r="Q23" s="1">
        <v>2661644</v>
      </c>
      <c r="R23" s="3">
        <v>0</v>
      </c>
      <c r="S23" s="1">
        <v>990265</v>
      </c>
      <c r="T23" s="3">
        <v>0</v>
      </c>
      <c r="U23" s="1">
        <v>2750764</v>
      </c>
      <c r="V23" s="3">
        <v>0</v>
      </c>
      <c r="W23" s="1">
        <v>1017887</v>
      </c>
      <c r="X23" s="3">
        <v>0</v>
      </c>
      <c r="Y23" s="1">
        <v>37094</v>
      </c>
      <c r="Z23" s="1">
        <v>81019</v>
      </c>
      <c r="AA23" s="1">
        <v>36225</v>
      </c>
      <c r="AB23" s="3">
        <v>0</v>
      </c>
      <c r="AC23" s="1">
        <v>16952</v>
      </c>
      <c r="AD23" s="3">
        <v>0</v>
      </c>
      <c r="AE23" s="1">
        <v>8023</v>
      </c>
      <c r="AF23" s="3">
        <v>0</v>
      </c>
      <c r="AG23" s="1">
        <v>81019</v>
      </c>
      <c r="AH23" s="3">
        <v>0</v>
      </c>
      <c r="AI23" s="1">
        <v>7877</v>
      </c>
      <c r="AJ23" s="4">
        <v>3063</v>
      </c>
      <c r="AK23" s="4">
        <v>280</v>
      </c>
      <c r="AL23" s="4">
        <v>10940</v>
      </c>
      <c r="AM23" s="4">
        <v>14283</v>
      </c>
      <c r="AN23" s="4">
        <v>1497</v>
      </c>
      <c r="AO23" s="4">
        <v>4998</v>
      </c>
      <c r="AP23" s="5" t="str">
        <v>02/05/2026</v>
      </c>
    </row>
    <row r="24" spans="1:42" s="6" customFormat="1" ht="12.75">
      <c r="A24" s="1">
        <v>12</v>
      </c>
      <c r="B24" s="2" t="s">
        <v>48</v>
      </c>
      <c r="C24" s="1" cm="1">
        <f t="array" ref="C24:AP24">_xlfn.XLOOKUP(B24,[1]BankWise!$B$13:$B$23,[1]BankWise!$C$13:$AP$23,0,0)</f>
        <v>596904</v>
      </c>
      <c r="D24" s="1">
        <v>243908</v>
      </c>
      <c r="E24" s="1">
        <v>350639</v>
      </c>
      <c r="F24" s="3">
        <v>0</v>
      </c>
      <c r="G24" s="1">
        <v>130747</v>
      </c>
      <c r="H24" s="3">
        <v>0</v>
      </c>
      <c r="I24" s="1">
        <v>40429</v>
      </c>
      <c r="J24" s="3">
        <v>0</v>
      </c>
      <c r="K24" s="1">
        <v>11818</v>
      </c>
      <c r="L24" s="3">
        <v>0</v>
      </c>
      <c r="M24" s="1">
        <v>484143</v>
      </c>
      <c r="N24" s="3">
        <v>0</v>
      </c>
      <c r="O24" s="1">
        <v>183833</v>
      </c>
      <c r="P24" s="3">
        <v>0</v>
      </c>
      <c r="Q24" s="1">
        <v>585106</v>
      </c>
      <c r="R24" s="3">
        <v>0</v>
      </c>
      <c r="S24" s="1">
        <v>240716</v>
      </c>
      <c r="T24" s="3">
        <v>0</v>
      </c>
      <c r="U24" s="1">
        <v>596904</v>
      </c>
      <c r="V24" s="3">
        <v>0</v>
      </c>
      <c r="W24" s="1">
        <v>243228</v>
      </c>
      <c r="X24" s="3">
        <v>0</v>
      </c>
      <c r="Y24" s="1">
        <v>2388</v>
      </c>
      <c r="Z24" s="1">
        <v>18779</v>
      </c>
      <c r="AA24" s="1">
        <v>6997</v>
      </c>
      <c r="AB24" s="3">
        <v>0</v>
      </c>
      <c r="AC24" s="1">
        <v>7347</v>
      </c>
      <c r="AD24" s="3">
        <v>0</v>
      </c>
      <c r="AE24" s="1">
        <v>14662</v>
      </c>
      <c r="AF24" s="3">
        <v>0</v>
      </c>
      <c r="AG24" s="1">
        <v>18779</v>
      </c>
      <c r="AH24" s="3">
        <v>0</v>
      </c>
      <c r="AI24" s="1">
        <v>623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5" t="str">
        <v>22/04/2026</v>
      </c>
    </row>
    <row r="25" spans="1:42" s="31" customFormat="1" ht="16.5">
      <c r="A25" s="25" t="s">
        <v>49</v>
      </c>
      <c r="B25" s="26"/>
      <c r="C25" s="27">
        <f>SUM(C13:C24)</f>
        <v>42010181</v>
      </c>
      <c r="D25" s="27">
        <f>SUM(D13:D24)</f>
        <v>16742053</v>
      </c>
      <c r="E25" s="27">
        <f>SUM(E13:E24)</f>
        <v>30307829</v>
      </c>
      <c r="F25" s="28">
        <f t="shared" si="0"/>
        <v>72.144009567585528</v>
      </c>
      <c r="G25" s="27">
        <f>SUM(G13:G24)</f>
        <v>10900988</v>
      </c>
      <c r="H25" s="28">
        <f t="shared" si="1"/>
        <v>65.111417339319132</v>
      </c>
      <c r="I25" s="27">
        <f>SUM(I13:I24)</f>
        <v>11108142</v>
      </c>
      <c r="J25" s="28">
        <f t="shared" si="2"/>
        <v>26.441547585810209</v>
      </c>
      <c r="K25" s="27">
        <f>SUM(K13:K24)</f>
        <v>3236280</v>
      </c>
      <c r="L25" s="28">
        <f t="shared" si="3"/>
        <v>19.330245818717692</v>
      </c>
      <c r="M25" s="27">
        <f>SUM(M13:M24)</f>
        <v>22787714</v>
      </c>
      <c r="N25" s="28">
        <f t="shared" si="4"/>
        <v>54.243313067372881</v>
      </c>
      <c r="O25" s="27">
        <f>SUM(O13:O24)</f>
        <v>6166765</v>
      </c>
      <c r="P25" s="28">
        <f t="shared" si="5"/>
        <v>36.833983263581835</v>
      </c>
      <c r="Q25" s="27">
        <f>SUM(Q13:Q24)</f>
        <v>35403746</v>
      </c>
      <c r="R25" s="28">
        <f t="shared" si="6"/>
        <v>84.274204864768379</v>
      </c>
      <c r="S25" s="27">
        <f>SUM(S13:S24)</f>
        <v>14134127</v>
      </c>
      <c r="T25" s="28">
        <f t="shared" si="7"/>
        <v>84.422902018049996</v>
      </c>
      <c r="U25" s="27">
        <f>SUM(U13:U24)</f>
        <v>42010181</v>
      </c>
      <c r="V25" s="28">
        <f t="shared" si="8"/>
        <v>100</v>
      </c>
      <c r="W25" s="27">
        <f>SUM(W13:W24)</f>
        <v>16166208</v>
      </c>
      <c r="X25" s="28">
        <f t="shared" si="9"/>
        <v>96.560487533995982</v>
      </c>
      <c r="Y25" s="27">
        <f>SUM(Y13:Y24)</f>
        <v>16763965</v>
      </c>
      <c r="Z25" s="27">
        <f>SUM(Z13:Z24)</f>
        <v>576770</v>
      </c>
      <c r="AA25" s="27">
        <f>SUM(AA13:AA24)</f>
        <v>337237</v>
      </c>
      <c r="AB25" s="28">
        <f t="shared" si="10"/>
        <v>58.469927354057937</v>
      </c>
      <c r="AC25" s="27">
        <f>SUM(AC13:AC24)</f>
        <v>79298</v>
      </c>
      <c r="AD25" s="28">
        <f t="shared" si="11"/>
        <v>13.748634637723875</v>
      </c>
      <c r="AE25" s="27">
        <f>SUM(AE13:AE24)</f>
        <v>222656</v>
      </c>
      <c r="AF25" s="28">
        <f t="shared" si="12"/>
        <v>38.603949581288902</v>
      </c>
      <c r="AG25" s="27">
        <f>SUM(AG13:AG24)</f>
        <v>576770</v>
      </c>
      <c r="AH25" s="28">
        <f t="shared" si="13"/>
        <v>100</v>
      </c>
      <c r="AI25" s="27">
        <f t="shared" ref="AI25:AO25" si="14">SUM(AI13:AI24)</f>
        <v>334848</v>
      </c>
      <c r="AJ25" s="29">
        <f t="shared" si="14"/>
        <v>7891</v>
      </c>
      <c r="AK25" s="29">
        <f t="shared" si="14"/>
        <v>444</v>
      </c>
      <c r="AL25" s="29">
        <f t="shared" si="14"/>
        <v>32792</v>
      </c>
      <c r="AM25" s="29">
        <f t="shared" si="14"/>
        <v>41127</v>
      </c>
      <c r="AN25" s="29">
        <f t="shared" si="14"/>
        <v>1718</v>
      </c>
      <c r="AO25" s="29">
        <f t="shared" si="14"/>
        <v>6493</v>
      </c>
      <c r="AP25" s="30"/>
    </row>
    <row r="26" spans="1:42" s="24" customFormat="1" ht="19.5" hidden="1">
      <c r="A26" s="21"/>
      <c r="B26" s="22" t="s">
        <v>51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3"/>
    </row>
    <row r="27" spans="1:42" s="6" customFormat="1" ht="12.75" hidden="1">
      <c r="A27" s="1">
        <v>13</v>
      </c>
      <c r="B27" s="2" t="s">
        <v>52</v>
      </c>
      <c r="C27" s="1">
        <v>5186383</v>
      </c>
      <c r="D27" s="1">
        <v>1627450</v>
      </c>
      <c r="E27" s="1">
        <v>1864581</v>
      </c>
      <c r="F27" s="3">
        <f>(E27/C27)*100</f>
        <v>35.951471381885995</v>
      </c>
      <c r="G27" s="1">
        <v>559251</v>
      </c>
      <c r="H27" s="3">
        <f>(G27/D27)*100</f>
        <v>34.36363636363636</v>
      </c>
      <c r="I27" s="1">
        <v>38100</v>
      </c>
      <c r="J27" s="3">
        <f>(I27/C27)*100</f>
        <v>0.73461601273951427</v>
      </c>
      <c r="K27" s="1">
        <v>8245</v>
      </c>
      <c r="L27" s="3">
        <f>(K27/D27)*100</f>
        <v>0.50662078712095604</v>
      </c>
      <c r="M27" s="1">
        <v>976661</v>
      </c>
      <c r="N27" s="3">
        <f>(M27/C27)*100</f>
        <v>18.831254845621697</v>
      </c>
      <c r="O27" s="1">
        <v>280790</v>
      </c>
      <c r="P27" s="3">
        <f>(O27/D27)*100</f>
        <v>17.253371839380627</v>
      </c>
      <c r="Q27" s="1">
        <v>12781</v>
      </c>
      <c r="R27" s="3">
        <f>(Q27/C27)*100</f>
        <v>0.24643378632083288</v>
      </c>
      <c r="S27" s="1">
        <v>4358</v>
      </c>
      <c r="T27" s="3">
        <f>(S27/D27)*100</f>
        <v>0.2677808842053519</v>
      </c>
      <c r="U27" s="1">
        <v>1908838</v>
      </c>
      <c r="V27" s="3">
        <f>(U27/C27)*100</f>
        <v>36.80480211353462</v>
      </c>
      <c r="W27" s="1">
        <v>564863</v>
      </c>
      <c r="X27" s="3">
        <f>(W27/D27)*100</f>
        <v>34.708470306307419</v>
      </c>
      <c r="Y27" s="1">
        <v>948151</v>
      </c>
      <c r="Z27" s="1">
        <v>136311</v>
      </c>
      <c r="AA27" s="1">
        <v>13709</v>
      </c>
      <c r="AB27" s="3">
        <f>(AA27/Z27)*100</f>
        <v>10.057148726074931</v>
      </c>
      <c r="AC27" s="1">
        <v>4051</v>
      </c>
      <c r="AD27" s="3">
        <f>(AC27/Z27)*100</f>
        <v>2.9718804791983038</v>
      </c>
      <c r="AE27" s="1">
        <v>22389</v>
      </c>
      <c r="AF27" s="3">
        <f>(AE27/Z27)*100</f>
        <v>16.424940026850365</v>
      </c>
      <c r="AG27" s="1">
        <v>30872</v>
      </c>
      <c r="AH27" s="3">
        <f>(AG27/Z27)*100</f>
        <v>22.648208875292532</v>
      </c>
      <c r="AI27" s="1">
        <v>17345</v>
      </c>
      <c r="AJ27" s="4">
        <v>7010</v>
      </c>
      <c r="AK27" s="4">
        <v>888</v>
      </c>
      <c r="AL27" s="4">
        <v>154</v>
      </c>
      <c r="AM27" s="4">
        <v>8052</v>
      </c>
      <c r="AN27" s="4">
        <v>2573</v>
      </c>
      <c r="AO27" s="4">
        <v>94170</v>
      </c>
      <c r="AP27" s="5" t="s">
        <v>41</v>
      </c>
    </row>
    <row r="28" spans="1:42" s="6" customFormat="1" ht="12.75" hidden="1">
      <c r="A28" s="1">
        <v>14</v>
      </c>
      <c r="B28" s="2" t="s">
        <v>53</v>
      </c>
      <c r="C28" s="1">
        <v>91249</v>
      </c>
      <c r="D28" s="1">
        <v>36972</v>
      </c>
      <c r="E28" s="1">
        <v>53856</v>
      </c>
      <c r="F28" s="3">
        <f>(E28/C28)*100</f>
        <v>59.020920777213995</v>
      </c>
      <c r="G28" s="1">
        <v>19993</v>
      </c>
      <c r="H28" s="3">
        <f>(G28/D28)*100</f>
        <v>54.076057557070214</v>
      </c>
      <c r="I28" s="1">
        <v>2461</v>
      </c>
      <c r="J28" s="3">
        <f>(I28/C28)*100</f>
        <v>2.6970158577080299</v>
      </c>
      <c r="K28" s="1">
        <v>886</v>
      </c>
      <c r="L28" s="3">
        <f>(K28/D28)*100</f>
        <v>2.3964080926106242</v>
      </c>
      <c r="M28" s="1">
        <v>43513</v>
      </c>
      <c r="N28" s="3">
        <f>(M28/C28)*100</f>
        <v>47.686002038378504</v>
      </c>
      <c r="O28" s="1">
        <v>14776</v>
      </c>
      <c r="P28" s="3">
        <f>(O28/D28)*100</f>
        <v>39.96537920588554</v>
      </c>
      <c r="Q28" s="1">
        <v>0</v>
      </c>
      <c r="R28" s="3">
        <f>(Q28/C28)*100</f>
        <v>0</v>
      </c>
      <c r="S28" s="1">
        <v>0</v>
      </c>
      <c r="T28" s="3">
        <f>(S28/D28)*100</f>
        <v>0</v>
      </c>
      <c r="U28" s="1">
        <v>59233</v>
      </c>
      <c r="V28" s="3">
        <f>(U28/C28)*100</f>
        <v>64.913588094116108</v>
      </c>
      <c r="W28" s="1">
        <v>21699</v>
      </c>
      <c r="X28" s="3">
        <f>(W28/D28)*100</f>
        <v>58.690360272638756</v>
      </c>
      <c r="Y28" s="1">
        <v>0</v>
      </c>
      <c r="Z28" s="1">
        <v>7818</v>
      </c>
      <c r="AA28" s="1">
        <v>1299</v>
      </c>
      <c r="AB28" s="3">
        <f>(AA28/Z28)*100</f>
        <v>16.615502686108979</v>
      </c>
      <c r="AC28" s="1">
        <v>0</v>
      </c>
      <c r="AD28" s="3">
        <f>(AC28/Z28)*100</f>
        <v>0</v>
      </c>
      <c r="AE28" s="1">
        <v>4326</v>
      </c>
      <c r="AF28" s="3">
        <f>(AE28/Z28)*100</f>
        <v>55.333844973138909</v>
      </c>
      <c r="AG28" s="1">
        <v>5474</v>
      </c>
      <c r="AH28" s="3">
        <f>(AG28/Z28)*100</f>
        <v>70.017907393195188</v>
      </c>
      <c r="AI28" s="1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5" t="s">
        <v>54</v>
      </c>
    </row>
    <row r="29" spans="1:42" s="31" customFormat="1" ht="16.5" hidden="1">
      <c r="A29" s="25" t="s">
        <v>49</v>
      </c>
      <c r="B29" s="26"/>
      <c r="C29" s="27">
        <f>SUM(C27:C28)</f>
        <v>5277632</v>
      </c>
      <c r="D29" s="27">
        <f>SUM(D27:D28)</f>
        <v>1664422</v>
      </c>
      <c r="E29" s="27">
        <f>SUM(E27:E28)</f>
        <v>1918437</v>
      </c>
      <c r="F29" s="28">
        <f>(E29/C29)*100</f>
        <v>36.350336666141182</v>
      </c>
      <c r="G29" s="27">
        <f>SUM(G27:G28)</f>
        <v>579244</v>
      </c>
      <c r="H29" s="28">
        <f>(G29/D29)*100</f>
        <v>34.801510674576519</v>
      </c>
      <c r="I29" s="27">
        <f>SUM(I27:I28)</f>
        <v>40561</v>
      </c>
      <c r="J29" s="28">
        <f>(I29/C29)*100</f>
        <v>0.76854543856032398</v>
      </c>
      <c r="K29" s="27">
        <f>SUM(K27:K28)</f>
        <v>9131</v>
      </c>
      <c r="L29" s="28">
        <f>(K29/D29)*100</f>
        <v>0.54859885293513311</v>
      </c>
      <c r="M29" s="27">
        <f>SUM(M27:M28)</f>
        <v>1020174</v>
      </c>
      <c r="N29" s="28">
        <f>(M29/C29)*100</f>
        <v>19.330146550574199</v>
      </c>
      <c r="O29" s="27">
        <f>SUM(O27:O28)</f>
        <v>295566</v>
      </c>
      <c r="P29" s="28">
        <f>(O29/D29)*100</f>
        <v>17.757876307811358</v>
      </c>
      <c r="Q29" s="27">
        <f>SUM(Q27:Q28)</f>
        <v>12781</v>
      </c>
      <c r="R29" s="28">
        <f>(Q29/C29)*100</f>
        <v>0.24217300486278695</v>
      </c>
      <c r="S29" s="27">
        <f>SUM(S27:S28)</f>
        <v>4358</v>
      </c>
      <c r="T29" s="28">
        <f>(S29/D29)*100</f>
        <v>0.26183263619442665</v>
      </c>
      <c r="U29" s="27">
        <f>SUM(U27:U28)</f>
        <v>1968071</v>
      </c>
      <c r="V29" s="28">
        <f>(U29/C29)*100</f>
        <v>37.290796326837487</v>
      </c>
      <c r="W29" s="27">
        <f>SUM(W27:W28)</f>
        <v>586562</v>
      </c>
      <c r="X29" s="28">
        <f>(W29/D29)*100</f>
        <v>35.241182825028751</v>
      </c>
      <c r="Y29" s="27">
        <f>SUM(Y27:Y28)</f>
        <v>948151</v>
      </c>
      <c r="Z29" s="27">
        <f>SUM(Z27:Z28)</f>
        <v>144129</v>
      </c>
      <c r="AA29" s="27">
        <f>SUM(AA27:AA28)</f>
        <v>15008</v>
      </c>
      <c r="AB29" s="28">
        <f>(AA29/Z29)*100</f>
        <v>10.412894004676367</v>
      </c>
      <c r="AC29" s="27">
        <f>SUM(AC27:AC28)</f>
        <v>4051</v>
      </c>
      <c r="AD29" s="28">
        <f>(AC29/Z29)*100</f>
        <v>2.8106765467046881</v>
      </c>
      <c r="AE29" s="27">
        <f>SUM(AE27:AE28)</f>
        <v>26715</v>
      </c>
      <c r="AF29" s="28">
        <f>(AE29/Z29)*100</f>
        <v>18.535478633723955</v>
      </c>
      <c r="AG29" s="27">
        <f>SUM(AG27:AG28)</f>
        <v>36346</v>
      </c>
      <c r="AH29" s="28">
        <f>(AG29/Z29)*100</f>
        <v>25.217686933233423</v>
      </c>
      <c r="AI29" s="27">
        <f t="shared" ref="AI29:AO29" si="15">SUM(AI27:AI28)</f>
        <v>17345</v>
      </c>
      <c r="AJ29" s="29">
        <f t="shared" si="15"/>
        <v>7010</v>
      </c>
      <c r="AK29" s="29">
        <f t="shared" si="15"/>
        <v>888</v>
      </c>
      <c r="AL29" s="29">
        <f t="shared" si="15"/>
        <v>154</v>
      </c>
      <c r="AM29" s="29">
        <f t="shared" si="15"/>
        <v>8052</v>
      </c>
      <c r="AN29" s="29">
        <f t="shared" si="15"/>
        <v>2573</v>
      </c>
      <c r="AO29" s="29">
        <f t="shared" si="15"/>
        <v>94170</v>
      </c>
      <c r="AP29" s="30"/>
    </row>
    <row r="30" spans="1:42" s="24" customFormat="1" ht="19.5">
      <c r="A30" s="21"/>
      <c r="B30" s="22" t="s">
        <v>55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3"/>
    </row>
    <row r="31" spans="1:42" s="6" customFormat="1" ht="12.75">
      <c r="A31" s="1">
        <v>15</v>
      </c>
      <c r="B31" s="2" t="s">
        <v>56</v>
      </c>
      <c r="C31" s="1">
        <v>4605826</v>
      </c>
      <c r="D31" s="1">
        <v>2152924</v>
      </c>
      <c r="E31" s="1">
        <v>1611431</v>
      </c>
      <c r="F31" s="3">
        <f>(E31/C31)*100</f>
        <v>34.986797156470956</v>
      </c>
      <c r="G31" s="1">
        <v>697510</v>
      </c>
      <c r="H31" s="3">
        <f>(G31/D31)*100</f>
        <v>32.398263942433644</v>
      </c>
      <c r="I31" s="1">
        <v>13579</v>
      </c>
      <c r="J31" s="3">
        <f>(I31/C31)*100</f>
        <v>0.29482225338082679</v>
      </c>
      <c r="K31" s="1">
        <v>3572</v>
      </c>
      <c r="L31" s="3">
        <f>(K31/D31)*100</f>
        <v>0.16591389199061371</v>
      </c>
      <c r="M31" s="1">
        <v>779607</v>
      </c>
      <c r="N31" s="3">
        <f>(M31/C31)*100</f>
        <v>16.9265404294474</v>
      </c>
      <c r="O31" s="1">
        <v>210405</v>
      </c>
      <c r="P31" s="3">
        <f>(O31/D31)*100</f>
        <v>9.7729878063508053</v>
      </c>
      <c r="Q31" s="1">
        <v>4464153</v>
      </c>
      <c r="R31" s="3">
        <f>(Q31/C31)*100</f>
        <v>96.924047934073059</v>
      </c>
      <c r="S31" s="1">
        <v>2119022</v>
      </c>
      <c r="T31" s="3">
        <f>(S31/D31)*100</f>
        <v>98.425304376745302</v>
      </c>
      <c r="U31" s="1">
        <v>4605826</v>
      </c>
      <c r="V31" s="3">
        <f>(U31/C31)*100</f>
        <v>100</v>
      </c>
      <c r="W31" s="1">
        <v>2152924</v>
      </c>
      <c r="X31" s="3">
        <f>(W31/D31)*100</f>
        <v>100</v>
      </c>
      <c r="Y31" s="1">
        <v>765202</v>
      </c>
      <c r="Z31" s="1">
        <v>21588</v>
      </c>
      <c r="AA31" s="1">
        <v>5311</v>
      </c>
      <c r="AB31" s="3">
        <f>(AA31/Z31)*100</f>
        <v>24.601630535482673</v>
      </c>
      <c r="AC31" s="1">
        <v>5174</v>
      </c>
      <c r="AD31" s="3">
        <f>(AC31/Z31)*100</f>
        <v>23.967018714100426</v>
      </c>
      <c r="AE31" s="1">
        <v>19297</v>
      </c>
      <c r="AF31" s="3">
        <f>(AE31/Z31)*100</f>
        <v>89.387622753381507</v>
      </c>
      <c r="AG31" s="1">
        <v>21588</v>
      </c>
      <c r="AH31" s="3">
        <f>(AG31/Z31)*100</f>
        <v>100</v>
      </c>
      <c r="AI31" s="1">
        <v>25602</v>
      </c>
      <c r="AJ31" s="4">
        <v>1558</v>
      </c>
      <c r="AK31" s="4">
        <v>323</v>
      </c>
      <c r="AL31" s="4">
        <v>77914</v>
      </c>
      <c r="AM31" s="4">
        <v>79795</v>
      </c>
      <c r="AN31" s="4">
        <v>2433</v>
      </c>
      <c r="AO31" s="4">
        <v>46148</v>
      </c>
      <c r="AP31" s="5" t="s">
        <v>57</v>
      </c>
    </row>
    <row r="32" spans="1:42" s="31" customFormat="1" ht="16.5">
      <c r="A32" s="25" t="s">
        <v>49</v>
      </c>
      <c r="B32" s="26"/>
      <c r="C32" s="27">
        <f>SUM(C31:C31)</f>
        <v>4605826</v>
      </c>
      <c r="D32" s="27">
        <f>SUM(D31:D31)</f>
        <v>2152924</v>
      </c>
      <c r="E32" s="27">
        <f>SUM(E31:E31)</f>
        <v>1611431</v>
      </c>
      <c r="F32" s="28">
        <f>(E32/C32)*100</f>
        <v>34.986797156470956</v>
      </c>
      <c r="G32" s="27">
        <f>SUM(G31:G31)</f>
        <v>697510</v>
      </c>
      <c r="H32" s="28">
        <f>(G32/D32)*100</f>
        <v>32.398263942433644</v>
      </c>
      <c r="I32" s="27">
        <f>SUM(I31:I31)</f>
        <v>13579</v>
      </c>
      <c r="J32" s="28">
        <f>(I32/C32)*100</f>
        <v>0.29482225338082679</v>
      </c>
      <c r="K32" s="27">
        <f>SUM(K31:K31)</f>
        <v>3572</v>
      </c>
      <c r="L32" s="28">
        <f>(K32/D32)*100</f>
        <v>0.16591389199061371</v>
      </c>
      <c r="M32" s="27">
        <f>SUM(M31:M31)</f>
        <v>779607</v>
      </c>
      <c r="N32" s="28">
        <f>(M32/C32)*100</f>
        <v>16.9265404294474</v>
      </c>
      <c r="O32" s="27">
        <f>SUM(O31:O31)</f>
        <v>210405</v>
      </c>
      <c r="P32" s="28">
        <f>(O32/D32)*100</f>
        <v>9.7729878063508053</v>
      </c>
      <c r="Q32" s="27">
        <f>SUM(Q31:Q31)</f>
        <v>4464153</v>
      </c>
      <c r="R32" s="28">
        <f>(Q32/C32)*100</f>
        <v>96.924047934073059</v>
      </c>
      <c r="S32" s="27">
        <f>SUM(S31:S31)</f>
        <v>2119022</v>
      </c>
      <c r="T32" s="28">
        <f>(S32/D32)*100</f>
        <v>98.425304376745302</v>
      </c>
      <c r="U32" s="27">
        <f>SUM(U31:U31)</f>
        <v>4605826</v>
      </c>
      <c r="V32" s="28">
        <f>(U32/C32)*100</f>
        <v>100</v>
      </c>
      <c r="W32" s="27">
        <f>SUM(W31:W31)</f>
        <v>2152924</v>
      </c>
      <c r="X32" s="28">
        <f>(W32/D32)*100</f>
        <v>100</v>
      </c>
      <c r="Y32" s="27">
        <f>SUM(Y31:Y31)</f>
        <v>765202</v>
      </c>
      <c r="Z32" s="27">
        <f>SUM(Z31:Z31)</f>
        <v>21588</v>
      </c>
      <c r="AA32" s="27">
        <f>SUM(AA31:AA31)</f>
        <v>5311</v>
      </c>
      <c r="AB32" s="28">
        <f>(AA32/Z32)*100</f>
        <v>24.601630535482673</v>
      </c>
      <c r="AC32" s="27">
        <f>SUM(AC31:AC31)</f>
        <v>5174</v>
      </c>
      <c r="AD32" s="28">
        <f>(AC32/Z32)*100</f>
        <v>23.967018714100426</v>
      </c>
      <c r="AE32" s="27">
        <f>SUM(AE31:AE31)</f>
        <v>19297</v>
      </c>
      <c r="AF32" s="28">
        <f>(AE32/Z32)*100</f>
        <v>89.387622753381507</v>
      </c>
      <c r="AG32" s="27">
        <f>SUM(AG31:AG31)</f>
        <v>21588</v>
      </c>
      <c r="AH32" s="28">
        <f>(AG32/Z32)*100</f>
        <v>100</v>
      </c>
      <c r="AI32" s="27">
        <f t="shared" ref="AI32:AO32" si="16">SUM(AI31:AI31)</f>
        <v>25602</v>
      </c>
      <c r="AJ32" s="29">
        <f t="shared" si="16"/>
        <v>1558</v>
      </c>
      <c r="AK32" s="29">
        <f t="shared" si="16"/>
        <v>323</v>
      </c>
      <c r="AL32" s="29">
        <f t="shared" si="16"/>
        <v>77914</v>
      </c>
      <c r="AM32" s="29">
        <f t="shared" si="16"/>
        <v>79795</v>
      </c>
      <c r="AN32" s="29">
        <f t="shared" si="16"/>
        <v>2433</v>
      </c>
      <c r="AO32" s="29">
        <f t="shared" si="16"/>
        <v>46148</v>
      </c>
      <c r="AP32" s="30"/>
    </row>
    <row r="33" spans="1:42" s="24" customFormat="1" ht="19.5">
      <c r="A33" s="21"/>
      <c r="B33" s="22" t="s">
        <v>58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3"/>
    </row>
    <row r="34" spans="1:42" s="6" customFormat="1" ht="12.75">
      <c r="A34" s="1">
        <v>16</v>
      </c>
      <c r="B34" s="2" t="s">
        <v>59</v>
      </c>
      <c r="C34" s="1" cm="1">
        <f t="array" ref="C34:AP34">_xlfn.XLOOKUP(B34,[1]BankWise!$B$37:$B$77,[1]BankWise!$C$37:$AP$77,0,0)</f>
        <v>1913654</v>
      </c>
      <c r="D34" s="1">
        <v>483033</v>
      </c>
      <c r="E34" s="1">
        <v>1815805</v>
      </c>
      <c r="F34" s="3">
        <v>0</v>
      </c>
      <c r="G34" s="1">
        <v>436476</v>
      </c>
      <c r="H34" s="3">
        <v>0</v>
      </c>
      <c r="I34" s="1">
        <v>489784</v>
      </c>
      <c r="J34" s="3">
        <v>0</v>
      </c>
      <c r="K34" s="1">
        <v>122707</v>
      </c>
      <c r="L34" s="3">
        <v>0</v>
      </c>
      <c r="M34" s="1">
        <v>1447082</v>
      </c>
      <c r="N34" s="3">
        <v>0</v>
      </c>
      <c r="O34" s="1">
        <v>335770</v>
      </c>
      <c r="P34" s="3">
        <v>0</v>
      </c>
      <c r="Q34" s="1">
        <v>635021</v>
      </c>
      <c r="R34" s="3">
        <v>0</v>
      </c>
      <c r="S34" s="1">
        <v>155924</v>
      </c>
      <c r="T34" s="3">
        <v>0</v>
      </c>
      <c r="U34" s="1">
        <v>1913654</v>
      </c>
      <c r="V34" s="3">
        <v>0</v>
      </c>
      <c r="W34" s="1">
        <v>464997</v>
      </c>
      <c r="X34" s="3">
        <v>0</v>
      </c>
      <c r="Y34" s="1">
        <v>473063</v>
      </c>
      <c r="Z34" s="1">
        <v>80880</v>
      </c>
      <c r="AA34" s="1">
        <v>31829</v>
      </c>
      <c r="AB34" s="3">
        <v>0</v>
      </c>
      <c r="AC34" s="1">
        <v>21243</v>
      </c>
      <c r="AD34" s="3">
        <v>0</v>
      </c>
      <c r="AE34" s="1">
        <v>53197</v>
      </c>
      <c r="AF34" s="3">
        <v>0</v>
      </c>
      <c r="AG34" s="1">
        <v>80880</v>
      </c>
      <c r="AH34" s="3">
        <v>0</v>
      </c>
      <c r="AI34" s="1">
        <v>90943</v>
      </c>
      <c r="AJ34" s="4">
        <v>764</v>
      </c>
      <c r="AK34" s="4">
        <v>1269</v>
      </c>
      <c r="AL34" s="4">
        <v>23006</v>
      </c>
      <c r="AM34" s="4">
        <v>25039</v>
      </c>
      <c r="AN34" s="4">
        <v>252</v>
      </c>
      <c r="AO34" s="4">
        <v>815</v>
      </c>
      <c r="AP34" s="5" t="str">
        <v>28/04/2026</v>
      </c>
    </row>
    <row r="35" spans="1:42" s="6" customFormat="1" ht="12.75">
      <c r="A35" s="1">
        <v>17</v>
      </c>
      <c r="B35" s="2" t="s">
        <v>60</v>
      </c>
      <c r="C35" s="1" cm="1">
        <f t="array" ref="C35:AP35">_xlfn.XLOOKUP(B35,[1]BankWise!$B$37:$B$77,[1]BankWise!$C$37:$AP$77,0,0)</f>
        <v>12754</v>
      </c>
      <c r="D35" s="1">
        <v>3393</v>
      </c>
      <c r="E35" s="1">
        <v>8790</v>
      </c>
      <c r="F35" s="3">
        <v>0</v>
      </c>
      <c r="G35" s="1">
        <v>2378</v>
      </c>
      <c r="H35" s="3">
        <v>0</v>
      </c>
      <c r="I35" s="1">
        <v>8861</v>
      </c>
      <c r="J35" s="3">
        <v>0</v>
      </c>
      <c r="K35" s="1">
        <v>2471</v>
      </c>
      <c r="L35" s="3">
        <v>0</v>
      </c>
      <c r="M35" s="1">
        <v>10093</v>
      </c>
      <c r="N35" s="3">
        <v>0</v>
      </c>
      <c r="O35" s="1">
        <v>2652</v>
      </c>
      <c r="P35" s="3">
        <v>0</v>
      </c>
      <c r="Q35" s="1">
        <v>12471</v>
      </c>
      <c r="R35" s="3">
        <v>0</v>
      </c>
      <c r="S35" s="1">
        <v>3305</v>
      </c>
      <c r="T35" s="3">
        <v>0</v>
      </c>
      <c r="U35" s="1">
        <v>12754</v>
      </c>
      <c r="V35" s="3">
        <v>0</v>
      </c>
      <c r="W35" s="1">
        <v>3364</v>
      </c>
      <c r="X35" s="3">
        <v>0</v>
      </c>
      <c r="Y35" s="1">
        <v>0</v>
      </c>
      <c r="Z35" s="1">
        <v>1570</v>
      </c>
      <c r="AA35" s="1">
        <v>1312</v>
      </c>
      <c r="AB35" s="3">
        <v>0</v>
      </c>
      <c r="AC35" s="1">
        <v>542</v>
      </c>
      <c r="AD35" s="3">
        <v>0</v>
      </c>
      <c r="AE35" s="1">
        <v>1305</v>
      </c>
      <c r="AF35" s="3">
        <v>0</v>
      </c>
      <c r="AG35" s="1">
        <v>1570</v>
      </c>
      <c r="AH35" s="3">
        <v>0</v>
      </c>
      <c r="AI35" s="1">
        <v>4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5" t="str">
        <v>02/05/2026</v>
      </c>
    </row>
    <row r="36" spans="1:42" s="6" customFormat="1" ht="12.75">
      <c r="A36" s="1">
        <v>18</v>
      </c>
      <c r="B36" s="2" t="s">
        <v>61</v>
      </c>
      <c r="C36" s="1" cm="1">
        <f t="array" ref="C36:AP36">_xlfn.XLOOKUP(B36,[1]BankWise!$B$37:$B$77,[1]BankWise!$C$37:$AP$77,0,0)</f>
        <v>26696</v>
      </c>
      <c r="D36" s="1">
        <v>6851</v>
      </c>
      <c r="E36" s="1">
        <v>26642</v>
      </c>
      <c r="F36" s="3">
        <v>0</v>
      </c>
      <c r="G36" s="1">
        <v>6840</v>
      </c>
      <c r="H36" s="3">
        <v>0</v>
      </c>
      <c r="I36" s="1">
        <v>18601</v>
      </c>
      <c r="J36" s="3">
        <v>0</v>
      </c>
      <c r="K36" s="1">
        <v>4225</v>
      </c>
      <c r="L36" s="3">
        <v>0</v>
      </c>
      <c r="M36" s="1">
        <v>19089</v>
      </c>
      <c r="N36" s="3">
        <v>0</v>
      </c>
      <c r="O36" s="1">
        <v>4353</v>
      </c>
      <c r="P36" s="3">
        <v>0</v>
      </c>
      <c r="Q36" s="1">
        <v>7297</v>
      </c>
      <c r="R36" s="3">
        <v>0</v>
      </c>
      <c r="S36" s="1">
        <v>1674</v>
      </c>
      <c r="T36" s="3">
        <v>0</v>
      </c>
      <c r="U36" s="1">
        <v>26696</v>
      </c>
      <c r="V36" s="3">
        <v>0</v>
      </c>
      <c r="W36" s="1">
        <v>6851</v>
      </c>
      <c r="X36" s="3">
        <v>0</v>
      </c>
      <c r="Y36" s="1">
        <v>0</v>
      </c>
      <c r="Z36" s="1">
        <v>4058</v>
      </c>
      <c r="AA36" s="1">
        <v>3764</v>
      </c>
      <c r="AB36" s="3">
        <v>0</v>
      </c>
      <c r="AC36" s="1">
        <v>1938</v>
      </c>
      <c r="AD36" s="3">
        <v>0</v>
      </c>
      <c r="AE36" s="1">
        <v>3015</v>
      </c>
      <c r="AF36" s="3">
        <v>0</v>
      </c>
      <c r="AG36" s="1">
        <v>4058</v>
      </c>
      <c r="AH36" s="3">
        <v>0</v>
      </c>
      <c r="AI36" s="1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5" t="str">
        <v>05/04/2026</v>
      </c>
    </row>
    <row r="37" spans="1:42" s="6" customFormat="1" ht="12.75">
      <c r="A37" s="1">
        <v>19</v>
      </c>
      <c r="B37" s="2" t="s">
        <v>62</v>
      </c>
      <c r="C37" s="1">
        <v>91693</v>
      </c>
      <c r="D37" s="1">
        <v>25225</v>
      </c>
      <c r="E37" s="1">
        <v>73146</v>
      </c>
      <c r="F37" s="3">
        <f t="shared" ref="F37:F56" si="17">(E37/C37)*100</f>
        <v>79.772719836846875</v>
      </c>
      <c r="G37" s="1">
        <v>19918</v>
      </c>
      <c r="H37" s="3">
        <f t="shared" ref="H37:H56" si="18">(G37/D37)*100</f>
        <v>78.961347869177402</v>
      </c>
      <c r="I37" s="1">
        <v>87031</v>
      </c>
      <c r="J37" s="3">
        <f t="shared" ref="J37:J56" si="19">(I37/C37)*100</f>
        <v>94.915642415451558</v>
      </c>
      <c r="K37" s="1">
        <v>23714</v>
      </c>
      <c r="L37" s="3">
        <f t="shared" ref="L37:L56" si="20">(K37/D37)*100</f>
        <v>94.009910802775025</v>
      </c>
      <c r="M37" s="1">
        <v>35478</v>
      </c>
      <c r="N37" s="3">
        <f t="shared" ref="N37:N56" si="21">(M37/C37)*100</f>
        <v>38.69215752565627</v>
      </c>
      <c r="O37" s="1">
        <v>7485</v>
      </c>
      <c r="P37" s="3">
        <f t="shared" ref="P37:P56" si="22">(O37/D37)*100</f>
        <v>29.672943508424183</v>
      </c>
      <c r="Q37" s="1">
        <v>0</v>
      </c>
      <c r="R37" s="3">
        <f t="shared" ref="R37:R56" si="23">(Q37/C37)*100</f>
        <v>0</v>
      </c>
      <c r="S37" s="1">
        <v>0</v>
      </c>
      <c r="T37" s="3">
        <f t="shared" ref="T37:T56" si="24">(S37/D37)*100</f>
        <v>0</v>
      </c>
      <c r="U37" s="1">
        <v>91693</v>
      </c>
      <c r="V37" s="3">
        <f t="shared" ref="V37:V56" si="25">(U37/C37)*100</f>
        <v>100</v>
      </c>
      <c r="W37" s="1">
        <v>25225</v>
      </c>
      <c r="X37" s="3">
        <f t="shared" ref="X37:X56" si="26">(W37/D37)*100</f>
        <v>100</v>
      </c>
      <c r="Y37" s="1">
        <v>16887</v>
      </c>
      <c r="Z37" s="1">
        <v>3951</v>
      </c>
      <c r="AA37" s="1">
        <v>3951</v>
      </c>
      <c r="AB37" s="3">
        <f t="shared" ref="AB37:AB56" si="27">(AA37/Z37)*100</f>
        <v>100</v>
      </c>
      <c r="AC37" s="1">
        <v>0</v>
      </c>
      <c r="AD37" s="3">
        <f t="shared" ref="AD37:AD56" si="28">(AC37/Z37)*100</f>
        <v>0</v>
      </c>
      <c r="AE37" s="1">
        <v>518</v>
      </c>
      <c r="AF37" s="3">
        <f t="shared" ref="AF37:AF56" si="29">(AE37/Z37)*100</f>
        <v>13.110604910149329</v>
      </c>
      <c r="AG37" s="1">
        <v>3951</v>
      </c>
      <c r="AH37" s="3">
        <f t="shared" ref="AH37:AH56" si="30">(AG37/Z37)*100</f>
        <v>100</v>
      </c>
      <c r="AI37" s="1">
        <v>333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5" t="s">
        <v>63</v>
      </c>
    </row>
    <row r="38" spans="1:42" s="6" customFormat="1" ht="12.75">
      <c r="A38" s="1">
        <v>20</v>
      </c>
      <c r="B38" s="2" t="s">
        <v>64</v>
      </c>
      <c r="C38" s="1" cm="1">
        <f t="array" ref="C38:AP38">_xlfn.XLOOKUP(B38,[1]BankWise!$B$37:$B$77,[1]BankWise!$C$37:$AP$77,0,0)</f>
        <v>7583</v>
      </c>
      <c r="D38" s="1">
        <v>2739</v>
      </c>
      <c r="E38" s="1">
        <v>7583</v>
      </c>
      <c r="F38" s="3">
        <v>0</v>
      </c>
      <c r="G38" s="1">
        <v>2739</v>
      </c>
      <c r="H38" s="3">
        <v>0</v>
      </c>
      <c r="I38" s="1">
        <v>7583</v>
      </c>
      <c r="J38" s="3">
        <v>0</v>
      </c>
      <c r="K38" s="1">
        <v>2739</v>
      </c>
      <c r="L38" s="3">
        <v>0</v>
      </c>
      <c r="M38" s="1">
        <v>7583</v>
      </c>
      <c r="N38" s="3">
        <v>0</v>
      </c>
      <c r="O38" s="1">
        <v>2739</v>
      </c>
      <c r="P38" s="3">
        <v>0</v>
      </c>
      <c r="Q38" s="1">
        <v>0</v>
      </c>
      <c r="R38" s="3">
        <v>0</v>
      </c>
      <c r="S38" s="1">
        <v>0</v>
      </c>
      <c r="T38" s="3">
        <v>0</v>
      </c>
      <c r="U38" s="1">
        <v>7583</v>
      </c>
      <c r="V38" s="3">
        <v>0</v>
      </c>
      <c r="W38" s="1">
        <v>2739</v>
      </c>
      <c r="X38" s="3">
        <v>0</v>
      </c>
      <c r="Y38" s="1">
        <v>0</v>
      </c>
      <c r="Z38" s="1">
        <v>891</v>
      </c>
      <c r="AA38" s="1">
        <v>891</v>
      </c>
      <c r="AB38" s="3">
        <v>0</v>
      </c>
      <c r="AC38" s="1">
        <v>38</v>
      </c>
      <c r="AD38" s="3">
        <v>0</v>
      </c>
      <c r="AE38" s="1">
        <v>891</v>
      </c>
      <c r="AF38" s="3">
        <v>0</v>
      </c>
      <c r="AG38" s="1">
        <v>891</v>
      </c>
      <c r="AH38" s="3">
        <v>0</v>
      </c>
      <c r="AI38" s="1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5" t="str">
        <v>17/04/2026</v>
      </c>
    </row>
    <row r="39" spans="1:42" s="6" customFormat="1" ht="12.75">
      <c r="A39" s="1">
        <v>21</v>
      </c>
      <c r="B39" s="2" t="s">
        <v>65</v>
      </c>
      <c r="C39" s="1">
        <v>273618</v>
      </c>
      <c r="D39" s="1">
        <v>65240</v>
      </c>
      <c r="E39" s="1">
        <v>247320</v>
      </c>
      <c r="F39" s="3">
        <f t="shared" si="17"/>
        <v>90.388790211170317</v>
      </c>
      <c r="G39" s="1">
        <v>57264</v>
      </c>
      <c r="H39" s="3">
        <f t="shared" si="18"/>
        <v>87.774371551195586</v>
      </c>
      <c r="I39" s="1">
        <v>57834</v>
      </c>
      <c r="J39" s="3">
        <f t="shared" si="19"/>
        <v>21.136767317939608</v>
      </c>
      <c r="K39" s="1">
        <v>14435</v>
      </c>
      <c r="L39" s="3">
        <f t="shared" si="20"/>
        <v>22.125996321275291</v>
      </c>
      <c r="M39" s="1">
        <v>158056</v>
      </c>
      <c r="N39" s="3">
        <f t="shared" si="21"/>
        <v>57.765205505485753</v>
      </c>
      <c r="O39" s="1">
        <v>36411</v>
      </c>
      <c r="P39" s="3">
        <f t="shared" si="22"/>
        <v>55.810852237890863</v>
      </c>
      <c r="Q39" s="1">
        <v>21742</v>
      </c>
      <c r="R39" s="3">
        <f t="shared" si="23"/>
        <v>7.9461146561995193</v>
      </c>
      <c r="S39" s="1">
        <v>1461</v>
      </c>
      <c r="T39" s="3">
        <f t="shared" si="24"/>
        <v>2.2394236664622933</v>
      </c>
      <c r="U39" s="1">
        <v>273618</v>
      </c>
      <c r="V39" s="3">
        <f t="shared" si="25"/>
        <v>100</v>
      </c>
      <c r="W39" s="1">
        <v>65240</v>
      </c>
      <c r="X39" s="3">
        <f t="shared" si="26"/>
        <v>100</v>
      </c>
      <c r="Y39" s="1">
        <v>0</v>
      </c>
      <c r="Z39" s="1">
        <v>18115</v>
      </c>
      <c r="AA39" s="1">
        <v>10845</v>
      </c>
      <c r="AB39" s="3">
        <f t="shared" si="27"/>
        <v>59.867513110681756</v>
      </c>
      <c r="AC39" s="1">
        <v>967</v>
      </c>
      <c r="AD39" s="3">
        <f t="shared" si="28"/>
        <v>5.3381175821142701</v>
      </c>
      <c r="AE39" s="1">
        <v>5054</v>
      </c>
      <c r="AF39" s="3">
        <f t="shared" si="29"/>
        <v>27.899530775600329</v>
      </c>
      <c r="AG39" s="1">
        <v>18115</v>
      </c>
      <c r="AH39" s="3">
        <f t="shared" si="30"/>
        <v>100</v>
      </c>
      <c r="AI39" s="1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5" t="s">
        <v>66</v>
      </c>
    </row>
    <row r="40" spans="1:42" s="6" customFormat="1" ht="12.75">
      <c r="A40" s="1">
        <v>22</v>
      </c>
      <c r="B40" s="2" t="s">
        <v>67</v>
      </c>
      <c r="C40" s="1">
        <v>4499630</v>
      </c>
      <c r="D40" s="1">
        <v>1345125</v>
      </c>
      <c r="E40" s="1">
        <v>4083563</v>
      </c>
      <c r="F40" s="3">
        <f t="shared" si="17"/>
        <v>90.753306382969271</v>
      </c>
      <c r="G40" s="1">
        <v>1190517</v>
      </c>
      <c r="H40" s="3">
        <f t="shared" si="18"/>
        <v>88.506049623640919</v>
      </c>
      <c r="I40" s="1">
        <v>4398020</v>
      </c>
      <c r="J40" s="3">
        <f t="shared" si="19"/>
        <v>97.741814326955762</v>
      </c>
      <c r="K40" s="1">
        <v>1285644</v>
      </c>
      <c r="L40" s="3">
        <f t="shared" si="20"/>
        <v>95.578031781432955</v>
      </c>
      <c r="M40" s="1">
        <v>4425426</v>
      </c>
      <c r="N40" s="3">
        <f t="shared" si="21"/>
        <v>98.350886628456109</v>
      </c>
      <c r="O40" s="1">
        <v>1296238</v>
      </c>
      <c r="P40" s="3">
        <f t="shared" si="22"/>
        <v>96.365616578384902</v>
      </c>
      <c r="Q40" s="1">
        <v>1380169</v>
      </c>
      <c r="R40" s="3">
        <f t="shared" si="23"/>
        <v>30.672944219858078</v>
      </c>
      <c r="S40" s="1">
        <v>398632</v>
      </c>
      <c r="T40" s="3">
        <f t="shared" si="24"/>
        <v>29.635312703280363</v>
      </c>
      <c r="U40" s="1">
        <v>4499630</v>
      </c>
      <c r="V40" s="3">
        <f t="shared" si="25"/>
        <v>100</v>
      </c>
      <c r="W40" s="1">
        <v>1345125</v>
      </c>
      <c r="X40" s="3">
        <f t="shared" si="26"/>
        <v>100</v>
      </c>
      <c r="Y40" s="1">
        <v>45726</v>
      </c>
      <c r="Z40" s="1">
        <v>595724</v>
      </c>
      <c r="AA40" s="1">
        <v>593611</v>
      </c>
      <c r="AB40" s="3">
        <f t="shared" si="27"/>
        <v>99.645305544178171</v>
      </c>
      <c r="AC40" s="1">
        <v>12695</v>
      </c>
      <c r="AD40" s="3">
        <f t="shared" si="28"/>
        <v>2.1310204054226451</v>
      </c>
      <c r="AE40" s="1">
        <v>595724</v>
      </c>
      <c r="AF40" s="3">
        <f t="shared" si="29"/>
        <v>100</v>
      </c>
      <c r="AG40" s="1">
        <v>594238</v>
      </c>
      <c r="AH40" s="3">
        <f t="shared" si="30"/>
        <v>99.750555626431037</v>
      </c>
      <c r="AI40" s="1">
        <v>6331</v>
      </c>
      <c r="AJ40" s="4">
        <v>33754</v>
      </c>
      <c r="AK40" s="4">
        <v>1172</v>
      </c>
      <c r="AL40" s="4">
        <v>0</v>
      </c>
      <c r="AM40" s="4">
        <v>34926</v>
      </c>
      <c r="AN40" s="4">
        <v>3817</v>
      </c>
      <c r="AO40" s="4">
        <v>25066</v>
      </c>
      <c r="AP40" s="5" t="s">
        <v>68</v>
      </c>
    </row>
    <row r="41" spans="1:42" s="6" customFormat="1" ht="12.75">
      <c r="A41" s="1">
        <v>23</v>
      </c>
      <c r="B41" s="2" t="s">
        <v>69</v>
      </c>
      <c r="C41" s="1" cm="1">
        <f t="array" ref="C41:AP41">_xlfn.XLOOKUP(B41,[1]BankWise!$B$37:$B$77,[1]BankWise!$C$37:$AP$77,0,0)</f>
        <v>1894773</v>
      </c>
      <c r="D41" s="1">
        <v>502292</v>
      </c>
      <c r="E41" s="1">
        <v>1740533</v>
      </c>
      <c r="F41" s="3">
        <v>0</v>
      </c>
      <c r="G41" s="1">
        <v>448267</v>
      </c>
      <c r="H41" s="3">
        <v>0</v>
      </c>
      <c r="I41" s="1">
        <v>1870278</v>
      </c>
      <c r="J41" s="3">
        <v>0</v>
      </c>
      <c r="K41" s="1">
        <v>488981</v>
      </c>
      <c r="L41" s="3">
        <v>0</v>
      </c>
      <c r="M41" s="1">
        <v>1870278</v>
      </c>
      <c r="N41" s="3">
        <v>0</v>
      </c>
      <c r="O41" s="1">
        <v>488981</v>
      </c>
      <c r="P41" s="3">
        <v>0</v>
      </c>
      <c r="Q41" s="1">
        <v>1160674</v>
      </c>
      <c r="R41" s="3">
        <v>0</v>
      </c>
      <c r="S41" s="1">
        <v>288906</v>
      </c>
      <c r="T41" s="3">
        <v>0</v>
      </c>
      <c r="U41" s="1">
        <v>1894773</v>
      </c>
      <c r="V41" s="3">
        <v>0</v>
      </c>
      <c r="W41" s="1">
        <v>502292</v>
      </c>
      <c r="X41" s="3">
        <v>0</v>
      </c>
      <c r="Y41" s="1">
        <v>54</v>
      </c>
      <c r="Z41" s="1">
        <v>176750</v>
      </c>
      <c r="AA41" s="1">
        <v>175386</v>
      </c>
      <c r="AB41" s="3">
        <v>0</v>
      </c>
      <c r="AC41" s="1">
        <v>81211</v>
      </c>
      <c r="AD41" s="3">
        <v>0</v>
      </c>
      <c r="AE41" s="1">
        <v>175386</v>
      </c>
      <c r="AF41" s="3">
        <v>0</v>
      </c>
      <c r="AG41" s="1">
        <v>176750</v>
      </c>
      <c r="AH41" s="3">
        <v>0</v>
      </c>
      <c r="AI41" s="1">
        <v>0</v>
      </c>
      <c r="AJ41" s="4">
        <v>0</v>
      </c>
      <c r="AK41" s="4">
        <v>0</v>
      </c>
      <c r="AL41" s="4">
        <v>3</v>
      </c>
      <c r="AM41" s="4">
        <v>3</v>
      </c>
      <c r="AN41" s="4">
        <v>0</v>
      </c>
      <c r="AO41" s="4">
        <v>0</v>
      </c>
      <c r="AP41" s="5" t="str">
        <v>18/04/2026</v>
      </c>
    </row>
    <row r="42" spans="1:42" s="6" customFormat="1" ht="12.75">
      <c r="A42" s="1">
        <v>24</v>
      </c>
      <c r="B42" s="2" t="s">
        <v>70</v>
      </c>
      <c r="C42" s="1">
        <v>655903</v>
      </c>
      <c r="D42" s="1">
        <v>193450</v>
      </c>
      <c r="E42" s="1">
        <v>589684</v>
      </c>
      <c r="F42" s="3">
        <f t="shared" si="17"/>
        <v>89.904147412041112</v>
      </c>
      <c r="G42" s="1">
        <v>163721</v>
      </c>
      <c r="H42" s="3">
        <f t="shared" si="18"/>
        <v>84.632204704057898</v>
      </c>
      <c r="I42" s="1">
        <v>491138</v>
      </c>
      <c r="J42" s="3">
        <f t="shared" si="19"/>
        <v>74.879669707258543</v>
      </c>
      <c r="K42" s="1">
        <v>137564</v>
      </c>
      <c r="L42" s="3">
        <v>71.110881364693725</v>
      </c>
      <c r="M42" s="1">
        <v>614192</v>
      </c>
      <c r="N42" s="3">
        <f t="shared" si="21"/>
        <v>93.640675526716592</v>
      </c>
      <c r="O42" s="1">
        <v>142689</v>
      </c>
      <c r="P42" s="3">
        <f t="shared" si="22"/>
        <v>73.760144740242964</v>
      </c>
      <c r="Q42" s="1">
        <v>489109</v>
      </c>
      <c r="R42" s="3">
        <f t="shared" si="23"/>
        <v>74.570325185278918</v>
      </c>
      <c r="S42" s="1">
        <v>144115</v>
      </c>
      <c r="T42" s="3">
        <f t="shared" si="24"/>
        <v>74.497286120444556</v>
      </c>
      <c r="U42" s="1">
        <v>655903</v>
      </c>
      <c r="V42" s="3">
        <f t="shared" si="25"/>
        <v>100</v>
      </c>
      <c r="W42" s="1">
        <v>193450</v>
      </c>
      <c r="X42" s="3">
        <f t="shared" si="26"/>
        <v>100</v>
      </c>
      <c r="Y42" s="1">
        <v>0</v>
      </c>
      <c r="Z42" s="1">
        <v>64049</v>
      </c>
      <c r="AA42" s="1">
        <v>59465</v>
      </c>
      <c r="AB42" s="3">
        <v>92.842979593748538</v>
      </c>
      <c r="AC42" s="1">
        <v>30423</v>
      </c>
      <c r="AD42" s="3">
        <v>47.499570641227812</v>
      </c>
      <c r="AE42" s="1">
        <v>57901</v>
      </c>
      <c r="AF42" s="3">
        <v>90.401099158456816</v>
      </c>
      <c r="AG42" s="1">
        <v>64049</v>
      </c>
      <c r="AH42" s="3">
        <v>100</v>
      </c>
      <c r="AI42" s="1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5" t="s">
        <v>41</v>
      </c>
    </row>
    <row r="43" spans="1:42" s="6" customFormat="1" ht="12.75">
      <c r="A43" s="1">
        <v>25</v>
      </c>
      <c r="B43" s="2" t="s">
        <v>71</v>
      </c>
      <c r="C43" s="1">
        <v>539211</v>
      </c>
      <c r="D43" s="1">
        <v>131301</v>
      </c>
      <c r="E43" s="1">
        <v>410377</v>
      </c>
      <c r="F43" s="3">
        <f t="shared" si="17"/>
        <v>76.106941438509239</v>
      </c>
      <c r="G43" s="1">
        <v>110654</v>
      </c>
      <c r="H43" s="3">
        <f t="shared" si="18"/>
        <v>84.275062642325651</v>
      </c>
      <c r="I43" s="1">
        <v>539211</v>
      </c>
      <c r="J43" s="3">
        <f t="shared" si="19"/>
        <v>100</v>
      </c>
      <c r="K43" s="1">
        <v>131301</v>
      </c>
      <c r="L43" s="3">
        <f t="shared" si="20"/>
        <v>100</v>
      </c>
      <c r="M43" s="1">
        <v>539211</v>
      </c>
      <c r="N43" s="3">
        <f t="shared" si="21"/>
        <v>100</v>
      </c>
      <c r="O43" s="1">
        <v>131301</v>
      </c>
      <c r="P43" s="3">
        <f t="shared" si="22"/>
        <v>100</v>
      </c>
      <c r="Q43" s="1">
        <v>116759</v>
      </c>
      <c r="R43" s="3">
        <f t="shared" si="23"/>
        <v>21.653675462852203</v>
      </c>
      <c r="S43" s="1">
        <v>32388</v>
      </c>
      <c r="T43" s="3">
        <f t="shared" si="24"/>
        <v>24.666986542372108</v>
      </c>
      <c r="U43" s="1">
        <v>539211</v>
      </c>
      <c r="V43" s="3">
        <f t="shared" si="25"/>
        <v>100</v>
      </c>
      <c r="W43" s="1">
        <v>131301</v>
      </c>
      <c r="X43" s="3">
        <f t="shared" si="26"/>
        <v>100</v>
      </c>
      <c r="Y43" s="1">
        <v>0</v>
      </c>
      <c r="Z43" s="1">
        <v>46586</v>
      </c>
      <c r="AA43" s="1">
        <v>46586</v>
      </c>
      <c r="AB43" s="3">
        <f t="shared" si="27"/>
        <v>100</v>
      </c>
      <c r="AC43" s="1">
        <v>1105</v>
      </c>
      <c r="AD43" s="3">
        <f t="shared" si="28"/>
        <v>2.3719572403726441</v>
      </c>
      <c r="AE43" s="1">
        <v>46586</v>
      </c>
      <c r="AF43" s="3">
        <f t="shared" si="29"/>
        <v>100</v>
      </c>
      <c r="AG43" s="1">
        <v>46586</v>
      </c>
      <c r="AH43" s="3">
        <f t="shared" si="30"/>
        <v>100</v>
      </c>
      <c r="AI43" s="1">
        <v>861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5" t="s">
        <v>72</v>
      </c>
    </row>
    <row r="44" spans="1:42" s="6" customFormat="1" ht="12.75">
      <c r="A44" s="1">
        <v>26</v>
      </c>
      <c r="B44" s="2" t="s">
        <v>73</v>
      </c>
      <c r="C44" s="1" cm="1">
        <f t="array" ref="C44:AP44">_xlfn.XLOOKUP(B44,[1]BankWise!$B$37:$B$77,[1]BankWise!$C$37:$AP$77,0,0)</f>
        <v>986657</v>
      </c>
      <c r="D44" s="1">
        <v>258157</v>
      </c>
      <c r="E44" s="1">
        <v>986657</v>
      </c>
      <c r="F44" s="3">
        <v>0</v>
      </c>
      <c r="G44" s="1">
        <v>258157</v>
      </c>
      <c r="H44" s="3">
        <v>0</v>
      </c>
      <c r="I44" s="1">
        <v>461967</v>
      </c>
      <c r="J44" s="3">
        <v>0</v>
      </c>
      <c r="K44" s="1">
        <v>89223</v>
      </c>
      <c r="L44" s="3">
        <v>0</v>
      </c>
      <c r="M44" s="1">
        <v>381967</v>
      </c>
      <c r="N44" s="3">
        <v>0</v>
      </c>
      <c r="O44" s="1">
        <v>71102</v>
      </c>
      <c r="P44" s="3">
        <v>0</v>
      </c>
      <c r="Q44" s="1">
        <v>239307</v>
      </c>
      <c r="R44" s="3">
        <v>0</v>
      </c>
      <c r="S44" s="1">
        <v>66326</v>
      </c>
      <c r="T44" s="3">
        <v>0</v>
      </c>
      <c r="U44" s="1">
        <v>986657</v>
      </c>
      <c r="V44" s="3">
        <v>0</v>
      </c>
      <c r="W44" s="1">
        <v>258157</v>
      </c>
      <c r="X44" s="3">
        <v>0</v>
      </c>
      <c r="Y44" s="1">
        <v>0</v>
      </c>
      <c r="Z44" s="1">
        <v>109150</v>
      </c>
      <c r="AA44" s="1">
        <v>109150</v>
      </c>
      <c r="AB44" s="3">
        <v>0</v>
      </c>
      <c r="AC44" s="1">
        <v>9348</v>
      </c>
      <c r="AD44" s="3">
        <v>0</v>
      </c>
      <c r="AE44" s="1">
        <v>53856</v>
      </c>
      <c r="AF44" s="3">
        <v>0</v>
      </c>
      <c r="AG44" s="1">
        <v>109150</v>
      </c>
      <c r="AH44" s="3">
        <v>0</v>
      </c>
      <c r="AI44" s="1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5" t="str">
        <v>23/04/2026</v>
      </c>
    </row>
    <row r="45" spans="1:42" s="6" customFormat="1" ht="12.75">
      <c r="A45" s="1">
        <v>27</v>
      </c>
      <c r="B45" s="2" t="s">
        <v>74</v>
      </c>
      <c r="C45" s="1" cm="1">
        <f t="array" ref="C45:AP45">_xlfn.XLOOKUP(B45,[1]BankWise!$B$37:$B$77,[1]BankWise!$C$37:$AP$77,0,0)</f>
        <v>4604</v>
      </c>
      <c r="D45" s="1">
        <v>1868</v>
      </c>
      <c r="E45" s="1">
        <v>3483</v>
      </c>
      <c r="F45" s="3">
        <v>0</v>
      </c>
      <c r="G45" s="1">
        <v>881</v>
      </c>
      <c r="H45" s="3">
        <v>0</v>
      </c>
      <c r="I45" s="1">
        <v>1230</v>
      </c>
      <c r="J45" s="3">
        <v>0</v>
      </c>
      <c r="K45" s="1">
        <v>285</v>
      </c>
      <c r="L45" s="3">
        <v>0</v>
      </c>
      <c r="M45" s="1">
        <v>2687</v>
      </c>
      <c r="N45" s="3">
        <v>0</v>
      </c>
      <c r="O45" s="1">
        <v>597</v>
      </c>
      <c r="P45" s="3">
        <v>0</v>
      </c>
      <c r="Q45" s="1">
        <v>996</v>
      </c>
      <c r="R45" s="3">
        <v>0</v>
      </c>
      <c r="S45" s="1">
        <v>307</v>
      </c>
      <c r="T45" s="3">
        <v>0</v>
      </c>
      <c r="U45" s="1">
        <v>4604</v>
      </c>
      <c r="V45" s="3">
        <v>0</v>
      </c>
      <c r="W45" s="1">
        <v>1213</v>
      </c>
      <c r="X45" s="3">
        <v>0</v>
      </c>
      <c r="Y45" s="1">
        <v>21</v>
      </c>
      <c r="Z45" s="1">
        <v>973</v>
      </c>
      <c r="AA45" s="1">
        <v>625</v>
      </c>
      <c r="AB45" s="3">
        <v>0</v>
      </c>
      <c r="AC45" s="1">
        <v>552</v>
      </c>
      <c r="AD45" s="3">
        <v>0</v>
      </c>
      <c r="AE45" s="1">
        <v>434</v>
      </c>
      <c r="AF45" s="3">
        <v>0</v>
      </c>
      <c r="AG45" s="1">
        <v>973</v>
      </c>
      <c r="AH45" s="3">
        <v>0</v>
      </c>
      <c r="AI45" s="1">
        <v>408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5" t="str">
        <v>24/04/2026</v>
      </c>
    </row>
    <row r="46" spans="1:42" s="6" customFormat="1" ht="12.75">
      <c r="A46" s="1">
        <v>28</v>
      </c>
      <c r="B46" s="2" t="s">
        <v>75</v>
      </c>
      <c r="C46" s="1">
        <v>54431</v>
      </c>
      <c r="D46" s="1">
        <v>13767</v>
      </c>
      <c r="E46" s="1">
        <v>47987</v>
      </c>
      <c r="F46" s="3">
        <f t="shared" si="17"/>
        <v>88.161158163546503</v>
      </c>
      <c r="G46" s="1">
        <v>12002</v>
      </c>
      <c r="H46" s="3">
        <f t="shared" si="18"/>
        <v>87.179487179487182</v>
      </c>
      <c r="I46" s="1">
        <v>6726</v>
      </c>
      <c r="J46" s="3">
        <f t="shared" si="19"/>
        <v>12.356928955925852</v>
      </c>
      <c r="K46" s="1">
        <v>1754</v>
      </c>
      <c r="L46" s="3">
        <f t="shared" si="20"/>
        <v>12.74061160746713</v>
      </c>
      <c r="M46" s="1">
        <v>33942</v>
      </c>
      <c r="N46" s="3">
        <f t="shared" si="21"/>
        <v>62.357847550109312</v>
      </c>
      <c r="O46" s="1">
        <v>7504</v>
      </c>
      <c r="P46" s="3">
        <f t="shared" si="22"/>
        <v>54.507154790440914</v>
      </c>
      <c r="Q46" s="1">
        <v>7609</v>
      </c>
      <c r="R46" s="3">
        <f t="shared" si="23"/>
        <v>13.97916628391909</v>
      </c>
      <c r="S46" s="1">
        <v>2578</v>
      </c>
      <c r="T46" s="3">
        <f t="shared" si="24"/>
        <v>18.725938839253288</v>
      </c>
      <c r="U46" s="1">
        <v>54431</v>
      </c>
      <c r="V46" s="3">
        <f t="shared" si="25"/>
        <v>100</v>
      </c>
      <c r="W46" s="1">
        <v>13767</v>
      </c>
      <c r="X46" s="3">
        <f t="shared" si="26"/>
        <v>100</v>
      </c>
      <c r="Y46" s="1">
        <v>7192</v>
      </c>
      <c r="Z46" s="1">
        <v>1740</v>
      </c>
      <c r="AA46" s="1">
        <v>730</v>
      </c>
      <c r="AB46" s="3">
        <f t="shared" si="27"/>
        <v>41.954022988505749</v>
      </c>
      <c r="AC46" s="1">
        <v>393</v>
      </c>
      <c r="AD46" s="3">
        <f t="shared" si="28"/>
        <v>22.586206896551726</v>
      </c>
      <c r="AE46" s="1">
        <v>971</v>
      </c>
      <c r="AF46" s="3">
        <f t="shared" si="29"/>
        <v>55.804597701149426</v>
      </c>
      <c r="AG46" s="1">
        <v>1740</v>
      </c>
      <c r="AH46" s="3">
        <f t="shared" si="30"/>
        <v>100</v>
      </c>
      <c r="AI46" s="1">
        <v>814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5" t="s">
        <v>43</v>
      </c>
    </row>
    <row r="47" spans="1:42" s="6" customFormat="1" ht="12.75">
      <c r="A47" s="1">
        <v>29</v>
      </c>
      <c r="B47" s="2" t="s">
        <v>76</v>
      </c>
      <c r="C47" s="1">
        <v>41816</v>
      </c>
      <c r="D47" s="1">
        <v>15240</v>
      </c>
      <c r="E47" s="1">
        <v>26465</v>
      </c>
      <c r="F47" s="3">
        <f t="shared" si="17"/>
        <v>63.289171608953509</v>
      </c>
      <c r="G47" s="1">
        <v>8913</v>
      </c>
      <c r="H47" s="3">
        <f t="shared" si="18"/>
        <v>58.484251968503941</v>
      </c>
      <c r="I47" s="1">
        <v>4657</v>
      </c>
      <c r="J47" s="3">
        <f t="shared" si="19"/>
        <v>11.136885402716663</v>
      </c>
      <c r="K47" s="1">
        <v>1761</v>
      </c>
      <c r="L47" s="3">
        <f t="shared" si="20"/>
        <v>11.55511811023622</v>
      </c>
      <c r="M47" s="1">
        <v>15745</v>
      </c>
      <c r="N47" s="3">
        <f t="shared" si="21"/>
        <v>37.653051463554618</v>
      </c>
      <c r="O47" s="1">
        <v>5421</v>
      </c>
      <c r="P47" s="3">
        <f t="shared" si="22"/>
        <v>35.570866141732282</v>
      </c>
      <c r="Q47" s="1">
        <v>41026</v>
      </c>
      <c r="R47" s="3">
        <f t="shared" si="23"/>
        <v>98.110770996747647</v>
      </c>
      <c r="S47" s="1">
        <v>14987</v>
      </c>
      <c r="T47" s="3">
        <f t="shared" si="24"/>
        <v>98.339895013123353</v>
      </c>
      <c r="U47" s="1">
        <v>41816</v>
      </c>
      <c r="V47" s="3">
        <f t="shared" si="25"/>
        <v>100</v>
      </c>
      <c r="W47" s="1">
        <v>15240</v>
      </c>
      <c r="X47" s="3">
        <f t="shared" si="26"/>
        <v>100</v>
      </c>
      <c r="Y47" s="1">
        <v>0</v>
      </c>
      <c r="Z47" s="1">
        <v>3967</v>
      </c>
      <c r="AA47" s="1">
        <v>1006</v>
      </c>
      <c r="AB47" s="3">
        <f t="shared" si="27"/>
        <v>25.359213511469626</v>
      </c>
      <c r="AC47" s="1">
        <v>3613</v>
      </c>
      <c r="AD47" s="3">
        <f t="shared" si="28"/>
        <v>91.076380136123021</v>
      </c>
      <c r="AE47" s="1">
        <v>1692</v>
      </c>
      <c r="AF47" s="3">
        <f t="shared" si="29"/>
        <v>42.651877993445929</v>
      </c>
      <c r="AG47" s="1">
        <v>3967</v>
      </c>
      <c r="AH47" s="3">
        <f t="shared" si="30"/>
        <v>100</v>
      </c>
      <c r="AI47" s="1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5" t="s">
        <v>35</v>
      </c>
    </row>
    <row r="48" spans="1:42" s="6" customFormat="1" ht="12.75">
      <c r="A48" s="1">
        <v>30</v>
      </c>
      <c r="B48" s="2" t="s">
        <v>77</v>
      </c>
      <c r="C48" s="1" cm="1">
        <f t="array" ref="C48:AP48">_xlfn.XLOOKUP(B48,[1]BankWise!$B$37:$B$77,[1]BankWise!$C$37:$AP$77,0,0)</f>
        <v>2602769</v>
      </c>
      <c r="D48" s="1">
        <v>677844</v>
      </c>
      <c r="E48" s="1">
        <v>2407456</v>
      </c>
      <c r="F48" s="3">
        <v>0</v>
      </c>
      <c r="G48" s="1">
        <v>623394</v>
      </c>
      <c r="H48" s="3">
        <v>0</v>
      </c>
      <c r="I48" s="1">
        <v>2547650</v>
      </c>
      <c r="J48" s="3">
        <v>0</v>
      </c>
      <c r="K48" s="1">
        <v>660373</v>
      </c>
      <c r="L48" s="3">
        <v>0</v>
      </c>
      <c r="M48" s="1">
        <v>1539529</v>
      </c>
      <c r="N48" s="3">
        <v>0</v>
      </c>
      <c r="O48" s="1">
        <v>371058</v>
      </c>
      <c r="P48" s="3">
        <v>0</v>
      </c>
      <c r="Q48" s="1">
        <v>2564158</v>
      </c>
      <c r="R48" s="3">
        <v>0</v>
      </c>
      <c r="S48" s="1">
        <v>665444</v>
      </c>
      <c r="T48" s="3">
        <v>0</v>
      </c>
      <c r="U48" s="1">
        <v>2602769</v>
      </c>
      <c r="V48" s="3">
        <v>0</v>
      </c>
      <c r="W48" s="1">
        <v>677844</v>
      </c>
      <c r="X48" s="3">
        <v>0</v>
      </c>
      <c r="Y48" s="1">
        <v>0</v>
      </c>
      <c r="Z48" s="1">
        <v>214510</v>
      </c>
      <c r="AA48" s="1">
        <v>213598</v>
      </c>
      <c r="AB48" s="3">
        <v>0</v>
      </c>
      <c r="AC48" s="1">
        <v>17565</v>
      </c>
      <c r="AD48" s="3">
        <v>0</v>
      </c>
      <c r="AE48" s="1">
        <v>156458</v>
      </c>
      <c r="AF48" s="3">
        <v>0</v>
      </c>
      <c r="AG48" s="1">
        <v>214510</v>
      </c>
      <c r="AH48" s="3">
        <v>0</v>
      </c>
      <c r="AI48" s="1">
        <v>0</v>
      </c>
      <c r="AJ48" s="4">
        <v>239</v>
      </c>
      <c r="AK48" s="4">
        <v>0</v>
      </c>
      <c r="AL48" s="4">
        <v>0</v>
      </c>
      <c r="AM48" s="4">
        <v>239</v>
      </c>
      <c r="AN48" s="4">
        <v>308</v>
      </c>
      <c r="AO48" s="4">
        <v>1004346</v>
      </c>
      <c r="AP48" s="5" t="str">
        <v>28/04/2026</v>
      </c>
    </row>
    <row r="49" spans="1:42" s="6" customFormat="1" ht="12.75">
      <c r="A49" s="1">
        <v>31</v>
      </c>
      <c r="B49" s="2" t="s">
        <v>78</v>
      </c>
      <c r="C49" s="1" cm="1">
        <f t="array" ref="C49:AP49">_xlfn.XLOOKUP(B49,[1]BankWise!$B$37:$B$77,[1]BankWise!$C$37:$AP$77,0,0)</f>
        <v>18161</v>
      </c>
      <c r="D49" s="1">
        <v>4584</v>
      </c>
      <c r="E49" s="1">
        <v>14052</v>
      </c>
      <c r="F49" s="3">
        <v>0</v>
      </c>
      <c r="G49" s="1">
        <v>3560</v>
      </c>
      <c r="H49" s="3">
        <v>0</v>
      </c>
      <c r="I49" s="1">
        <v>92</v>
      </c>
      <c r="J49" s="3">
        <v>0</v>
      </c>
      <c r="K49" s="1">
        <v>21</v>
      </c>
      <c r="L49" s="3">
        <v>0</v>
      </c>
      <c r="M49" s="1">
        <v>7061</v>
      </c>
      <c r="N49" s="3">
        <v>0</v>
      </c>
      <c r="O49" s="1">
        <v>1409</v>
      </c>
      <c r="P49" s="3">
        <v>0</v>
      </c>
      <c r="Q49" s="1">
        <v>14399</v>
      </c>
      <c r="R49" s="3">
        <v>0</v>
      </c>
      <c r="S49" s="1">
        <v>3393</v>
      </c>
      <c r="T49" s="3">
        <v>0</v>
      </c>
      <c r="U49" s="1">
        <v>18161</v>
      </c>
      <c r="V49" s="3">
        <v>0</v>
      </c>
      <c r="W49" s="1">
        <v>4584</v>
      </c>
      <c r="X49" s="3">
        <v>0</v>
      </c>
      <c r="Y49" s="1">
        <v>0</v>
      </c>
      <c r="Z49" s="1">
        <v>315</v>
      </c>
      <c r="AA49" s="1">
        <v>5</v>
      </c>
      <c r="AB49" s="3">
        <v>0</v>
      </c>
      <c r="AC49" s="1">
        <v>4</v>
      </c>
      <c r="AD49" s="3">
        <v>0</v>
      </c>
      <c r="AE49" s="1">
        <v>0</v>
      </c>
      <c r="AF49" s="3">
        <v>0</v>
      </c>
      <c r="AG49" s="1">
        <v>315</v>
      </c>
      <c r="AH49" s="3">
        <v>0</v>
      </c>
      <c r="AI49" s="1">
        <v>0</v>
      </c>
      <c r="AJ49" s="4">
        <v>0</v>
      </c>
      <c r="AK49" s="4">
        <v>0</v>
      </c>
      <c r="AL49" s="4">
        <v>697</v>
      </c>
      <c r="AM49" s="4">
        <v>697</v>
      </c>
      <c r="AN49" s="4">
        <v>0</v>
      </c>
      <c r="AO49" s="4">
        <v>0</v>
      </c>
      <c r="AP49" s="5" t="str">
        <v>17/04/2026</v>
      </c>
    </row>
    <row r="50" spans="1:42" s="6" customFormat="1" ht="12.75">
      <c r="A50" s="1">
        <v>32</v>
      </c>
      <c r="B50" s="2" t="s">
        <v>79</v>
      </c>
      <c r="C50" s="1" cm="1">
        <f t="array" ref="C50:AP50">_xlfn.XLOOKUP(B50,[1]BankWise!$B$37:$B$77,[1]BankWise!$C$37:$AP$77,0,0)</f>
        <v>136183</v>
      </c>
      <c r="D50" s="1">
        <v>81346</v>
      </c>
      <c r="E50" s="1">
        <v>50770</v>
      </c>
      <c r="F50" s="3">
        <v>0</v>
      </c>
      <c r="G50" s="1">
        <v>11527</v>
      </c>
      <c r="H50" s="3">
        <v>0</v>
      </c>
      <c r="I50" s="1">
        <v>16581</v>
      </c>
      <c r="J50" s="3">
        <v>0</v>
      </c>
      <c r="K50" s="1">
        <v>4884</v>
      </c>
      <c r="L50" s="3">
        <v>0</v>
      </c>
      <c r="M50" s="1">
        <v>61792</v>
      </c>
      <c r="N50" s="3">
        <v>0</v>
      </c>
      <c r="O50" s="1">
        <v>18459</v>
      </c>
      <c r="P50" s="3">
        <v>0</v>
      </c>
      <c r="Q50" s="1">
        <v>64160</v>
      </c>
      <c r="R50" s="3">
        <v>0</v>
      </c>
      <c r="S50" s="1">
        <v>64145</v>
      </c>
      <c r="T50" s="3">
        <v>0</v>
      </c>
      <c r="U50" s="1">
        <v>136183</v>
      </c>
      <c r="V50" s="3">
        <v>0</v>
      </c>
      <c r="W50" s="1">
        <v>81346</v>
      </c>
      <c r="X50" s="3">
        <v>0</v>
      </c>
      <c r="Y50" s="1">
        <v>1667</v>
      </c>
      <c r="Z50" s="1">
        <v>3256</v>
      </c>
      <c r="AA50" s="1">
        <v>869</v>
      </c>
      <c r="AB50" s="3">
        <v>0</v>
      </c>
      <c r="AC50" s="1">
        <v>1562</v>
      </c>
      <c r="AD50" s="3">
        <v>0</v>
      </c>
      <c r="AE50" s="1">
        <v>398</v>
      </c>
      <c r="AF50" s="3">
        <v>0</v>
      </c>
      <c r="AG50" s="1">
        <v>3256</v>
      </c>
      <c r="AH50" s="3">
        <v>0</v>
      </c>
      <c r="AI50" s="1">
        <v>768</v>
      </c>
      <c r="AJ50" s="4">
        <v>64577</v>
      </c>
      <c r="AK50" s="4">
        <v>251</v>
      </c>
      <c r="AL50" s="4">
        <v>51910</v>
      </c>
      <c r="AM50" s="4">
        <v>116738</v>
      </c>
      <c r="AN50" s="4">
        <v>12</v>
      </c>
      <c r="AO50" s="4">
        <v>72</v>
      </c>
      <c r="AP50" s="5" t="str">
        <v>22/04/2026</v>
      </c>
    </row>
    <row r="51" spans="1:42" s="6" customFormat="1" ht="12.75">
      <c r="A51" s="1">
        <v>33</v>
      </c>
      <c r="B51" s="2" t="s">
        <v>80</v>
      </c>
      <c r="C51" s="1" cm="1">
        <f t="array" ref="C51:AP51">_xlfn.XLOOKUP(B51,[1]BankWise!$B$37:$B$77,[1]BankWise!$C$37:$AP$77,0,0)</f>
        <v>65586</v>
      </c>
      <c r="D51" s="1">
        <v>20771</v>
      </c>
      <c r="E51" s="1">
        <v>36382</v>
      </c>
      <c r="F51" s="3">
        <v>0</v>
      </c>
      <c r="G51" s="1">
        <v>11702</v>
      </c>
      <c r="H51" s="3">
        <v>0</v>
      </c>
      <c r="I51" s="1">
        <v>6645</v>
      </c>
      <c r="J51" s="3">
        <v>0</v>
      </c>
      <c r="K51" s="1">
        <v>2034</v>
      </c>
      <c r="L51" s="3">
        <v>0</v>
      </c>
      <c r="M51" s="1">
        <v>37378</v>
      </c>
      <c r="N51" s="3">
        <v>0</v>
      </c>
      <c r="O51" s="1">
        <v>12444</v>
      </c>
      <c r="P51" s="3">
        <v>0</v>
      </c>
      <c r="Q51" s="1">
        <v>6107</v>
      </c>
      <c r="R51" s="3">
        <v>0</v>
      </c>
      <c r="S51" s="1">
        <v>2288</v>
      </c>
      <c r="T51" s="3">
        <v>0</v>
      </c>
      <c r="U51" s="1">
        <v>65586</v>
      </c>
      <c r="V51" s="3">
        <v>0</v>
      </c>
      <c r="W51" s="1">
        <v>17206</v>
      </c>
      <c r="X51" s="3">
        <v>0</v>
      </c>
      <c r="Y51" s="1">
        <v>33121</v>
      </c>
      <c r="Z51" s="1">
        <v>7914</v>
      </c>
      <c r="AA51" s="1">
        <v>2687</v>
      </c>
      <c r="AB51" s="3">
        <v>0</v>
      </c>
      <c r="AC51" s="1">
        <v>1267</v>
      </c>
      <c r="AD51" s="3">
        <v>0</v>
      </c>
      <c r="AE51" s="1">
        <v>6007</v>
      </c>
      <c r="AF51" s="3">
        <v>0</v>
      </c>
      <c r="AG51" s="1">
        <v>7914</v>
      </c>
      <c r="AH51" s="3">
        <v>0</v>
      </c>
      <c r="AI51" s="1">
        <v>2573</v>
      </c>
      <c r="AJ51" s="4">
        <v>65</v>
      </c>
      <c r="AK51" s="4">
        <v>0</v>
      </c>
      <c r="AL51" s="4">
        <v>1202</v>
      </c>
      <c r="AM51" s="4">
        <v>1267</v>
      </c>
      <c r="AN51" s="4">
        <v>0</v>
      </c>
      <c r="AO51" s="4">
        <v>0</v>
      </c>
      <c r="AP51" s="5" t="str">
        <v>30/04/2026</v>
      </c>
    </row>
    <row r="52" spans="1:42" s="6" customFormat="1" ht="12.75">
      <c r="A52" s="1">
        <v>34</v>
      </c>
      <c r="B52" s="2" t="s">
        <v>81</v>
      </c>
      <c r="C52" s="1">
        <v>44514</v>
      </c>
      <c r="D52" s="1">
        <v>18444</v>
      </c>
      <c r="E52" s="1">
        <v>34637</v>
      </c>
      <c r="F52" s="3">
        <f t="shared" si="17"/>
        <v>77.811475041559959</v>
      </c>
      <c r="G52" s="1">
        <v>9390</v>
      </c>
      <c r="H52" s="3">
        <f t="shared" si="18"/>
        <v>50.910865322055955</v>
      </c>
      <c r="I52" s="1">
        <v>7157</v>
      </c>
      <c r="J52" s="3">
        <f t="shared" si="19"/>
        <v>16.078087792604574</v>
      </c>
      <c r="K52" s="1">
        <v>2039</v>
      </c>
      <c r="L52" s="3">
        <f t="shared" si="20"/>
        <v>11.055085664714813</v>
      </c>
      <c r="M52" s="1">
        <v>26637</v>
      </c>
      <c r="N52" s="3">
        <f t="shared" si="21"/>
        <v>59.839601024396814</v>
      </c>
      <c r="O52" s="1">
        <v>6905</v>
      </c>
      <c r="P52" s="3">
        <f t="shared" si="22"/>
        <v>37.437649099978316</v>
      </c>
      <c r="Q52" s="1">
        <v>6942</v>
      </c>
      <c r="R52" s="3">
        <f t="shared" si="23"/>
        <v>15.595093678393315</v>
      </c>
      <c r="S52" s="1">
        <v>2244</v>
      </c>
      <c r="T52" s="3">
        <f t="shared" si="24"/>
        <v>12.166558230318802</v>
      </c>
      <c r="U52" s="1">
        <v>44514</v>
      </c>
      <c r="V52" s="3">
        <f t="shared" si="25"/>
        <v>100</v>
      </c>
      <c r="W52" s="1">
        <v>13321</v>
      </c>
      <c r="X52" s="3">
        <f t="shared" si="26"/>
        <v>72.224029494686619</v>
      </c>
      <c r="Y52" s="1">
        <v>2826</v>
      </c>
      <c r="Z52" s="1">
        <v>5718</v>
      </c>
      <c r="AA52" s="1">
        <v>2220</v>
      </c>
      <c r="AB52" s="3">
        <f t="shared" si="27"/>
        <v>38.824763903462753</v>
      </c>
      <c r="AC52" s="1">
        <v>3343</v>
      </c>
      <c r="AD52" s="3">
        <f t="shared" si="28"/>
        <v>58.464498076250436</v>
      </c>
      <c r="AE52" s="1">
        <v>4051</v>
      </c>
      <c r="AF52" s="3">
        <f t="shared" si="29"/>
        <v>70.846449807625049</v>
      </c>
      <c r="AG52" s="1">
        <v>5718</v>
      </c>
      <c r="AH52" s="3">
        <f t="shared" si="30"/>
        <v>100</v>
      </c>
      <c r="AI52" s="1">
        <v>246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5" t="s">
        <v>54</v>
      </c>
    </row>
    <row r="53" spans="1:42" s="6" customFormat="1" ht="12.75">
      <c r="A53" s="1">
        <v>35</v>
      </c>
      <c r="B53" s="2" t="s">
        <v>82</v>
      </c>
      <c r="C53" s="1">
        <v>400667</v>
      </c>
      <c r="D53" s="1">
        <v>103370</v>
      </c>
      <c r="E53" s="1">
        <v>397883</v>
      </c>
      <c r="F53" s="3">
        <f t="shared" si="17"/>
        <v>99.305158647954542</v>
      </c>
      <c r="G53" s="1">
        <v>102879</v>
      </c>
      <c r="H53" s="3">
        <f t="shared" si="18"/>
        <v>99.525007255489982</v>
      </c>
      <c r="I53" s="1">
        <v>398476</v>
      </c>
      <c r="J53" s="3">
        <f t="shared" si="19"/>
        <v>99.453161852610776</v>
      </c>
      <c r="K53" s="1">
        <v>103007</v>
      </c>
      <c r="L53" s="3">
        <f t="shared" si="20"/>
        <v>99.648834284608682</v>
      </c>
      <c r="M53" s="1">
        <v>400479</v>
      </c>
      <c r="N53" s="3">
        <f t="shared" si="21"/>
        <v>99.95307824203141</v>
      </c>
      <c r="O53" s="1">
        <v>103327</v>
      </c>
      <c r="P53" s="3">
        <f t="shared" si="22"/>
        <v>99.958401857405434</v>
      </c>
      <c r="Q53" s="1">
        <v>320939</v>
      </c>
      <c r="R53" s="3">
        <f t="shared" si="23"/>
        <v>80.101181280215243</v>
      </c>
      <c r="S53" s="1">
        <v>81231</v>
      </c>
      <c r="T53" s="3">
        <f t="shared" si="24"/>
        <v>78.58276095578988</v>
      </c>
      <c r="U53" s="1">
        <v>400615</v>
      </c>
      <c r="V53" s="3">
        <f t="shared" si="25"/>
        <v>99.987021641412937</v>
      </c>
      <c r="W53" s="1">
        <v>103364</v>
      </c>
      <c r="X53" s="3">
        <f t="shared" si="26"/>
        <v>99.99419560801006</v>
      </c>
      <c r="Y53" s="1">
        <v>0</v>
      </c>
      <c r="Z53" s="1">
        <v>60028</v>
      </c>
      <c r="AA53" s="1">
        <v>59875</v>
      </c>
      <c r="AB53" s="3">
        <f t="shared" si="27"/>
        <v>99.745118944492575</v>
      </c>
      <c r="AC53" s="1">
        <v>5557</v>
      </c>
      <c r="AD53" s="3">
        <f t="shared" si="28"/>
        <v>9.2573465715999195</v>
      </c>
      <c r="AE53" s="1">
        <v>60028</v>
      </c>
      <c r="AF53" s="3">
        <f t="shared" si="29"/>
        <v>100</v>
      </c>
      <c r="AG53" s="1">
        <v>60028</v>
      </c>
      <c r="AH53" s="3">
        <f t="shared" si="30"/>
        <v>100</v>
      </c>
      <c r="AI53" s="1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5" t="s">
        <v>35</v>
      </c>
    </row>
    <row r="54" spans="1:42" s="6" customFormat="1" ht="12.75">
      <c r="A54" s="1">
        <v>36</v>
      </c>
      <c r="B54" s="2" t="s">
        <v>83</v>
      </c>
      <c r="C54" s="1" cm="1">
        <f t="array" ref="C54:AP54">_xlfn.XLOOKUP(B54,[1]BankWise!$B$37:$B$77,[1]BankWise!$C$37:$AP$77,0,0)</f>
        <v>626322</v>
      </c>
      <c r="D54" s="1">
        <v>488661</v>
      </c>
      <c r="E54" s="1">
        <v>144002</v>
      </c>
      <c r="F54" s="3">
        <v>0</v>
      </c>
      <c r="G54" s="1">
        <v>44844</v>
      </c>
      <c r="H54" s="3">
        <v>0</v>
      </c>
      <c r="I54" s="1">
        <v>44907</v>
      </c>
      <c r="J54" s="3">
        <v>0</v>
      </c>
      <c r="K54" s="1">
        <v>11930</v>
      </c>
      <c r="L54" s="3">
        <v>0</v>
      </c>
      <c r="M54" s="1">
        <v>528427</v>
      </c>
      <c r="N54" s="3">
        <v>0</v>
      </c>
      <c r="O54" s="1">
        <v>459158</v>
      </c>
      <c r="P54" s="3">
        <v>0</v>
      </c>
      <c r="Q54" s="1">
        <v>0</v>
      </c>
      <c r="R54" s="3">
        <v>0</v>
      </c>
      <c r="S54" s="1">
        <v>0</v>
      </c>
      <c r="T54" s="3">
        <v>0</v>
      </c>
      <c r="U54" s="1">
        <v>626322</v>
      </c>
      <c r="V54" s="3">
        <v>0</v>
      </c>
      <c r="W54" s="1">
        <v>488661</v>
      </c>
      <c r="X54" s="3">
        <v>0</v>
      </c>
      <c r="Y54" s="1">
        <v>220</v>
      </c>
      <c r="Z54" s="1">
        <v>17985</v>
      </c>
      <c r="AA54" s="1">
        <v>2720</v>
      </c>
      <c r="AB54" s="3">
        <v>0</v>
      </c>
      <c r="AC54" s="1">
        <v>2829</v>
      </c>
      <c r="AD54" s="3">
        <v>0</v>
      </c>
      <c r="AE54" s="1">
        <v>17985</v>
      </c>
      <c r="AF54" s="3">
        <v>0</v>
      </c>
      <c r="AG54" s="1">
        <v>17985</v>
      </c>
      <c r="AH54" s="3">
        <v>0</v>
      </c>
      <c r="AI54" s="1">
        <v>412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5" t="str">
        <v>06/05/2026</v>
      </c>
    </row>
    <row r="55" spans="1:42" s="6" customFormat="1" ht="12.75">
      <c r="A55" s="1">
        <v>37</v>
      </c>
      <c r="B55" s="2" t="s">
        <v>84</v>
      </c>
      <c r="C55" s="1">
        <v>0</v>
      </c>
      <c r="D55" s="1">
        <v>0</v>
      </c>
      <c r="E55" s="1">
        <v>0</v>
      </c>
      <c r="F55" s="3">
        <v>0</v>
      </c>
      <c r="G55" s="1">
        <v>0</v>
      </c>
      <c r="H55" s="3">
        <v>0</v>
      </c>
      <c r="I55" s="1">
        <v>0</v>
      </c>
      <c r="J55" s="3">
        <v>0</v>
      </c>
      <c r="K55" s="1">
        <v>0</v>
      </c>
      <c r="L55" s="3">
        <v>0</v>
      </c>
      <c r="M55" s="1">
        <v>0</v>
      </c>
      <c r="N55" s="3">
        <v>0</v>
      </c>
      <c r="O55" s="1">
        <v>0</v>
      </c>
      <c r="P55" s="3">
        <v>0</v>
      </c>
      <c r="Q55" s="1">
        <v>0</v>
      </c>
      <c r="R55" s="3">
        <v>0</v>
      </c>
      <c r="S55" s="1">
        <v>0</v>
      </c>
      <c r="T55" s="3">
        <v>0</v>
      </c>
      <c r="U55" s="1">
        <v>0</v>
      </c>
      <c r="V55" s="3">
        <v>0</v>
      </c>
      <c r="W55" s="1">
        <v>0</v>
      </c>
      <c r="X55" s="3">
        <v>0</v>
      </c>
      <c r="Y55" s="1">
        <v>0</v>
      </c>
      <c r="Z55" s="1">
        <v>0</v>
      </c>
      <c r="AA55" s="1">
        <v>0</v>
      </c>
      <c r="AB55" s="3">
        <v>0</v>
      </c>
      <c r="AC55" s="1">
        <v>0</v>
      </c>
      <c r="AD55" s="3">
        <v>0</v>
      </c>
      <c r="AE55" s="1">
        <v>0</v>
      </c>
      <c r="AF55" s="3">
        <v>0</v>
      </c>
      <c r="AG55" s="1">
        <v>0</v>
      </c>
      <c r="AH55" s="3">
        <v>0</v>
      </c>
      <c r="AI55" s="1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5" t="s">
        <v>37</v>
      </c>
    </row>
    <row r="56" spans="1:42" s="31" customFormat="1" ht="16.5">
      <c r="A56" s="25" t="s">
        <v>49</v>
      </c>
      <c r="B56" s="26"/>
      <c r="C56" s="27">
        <f>SUM(C34:C55)</f>
        <v>14897225</v>
      </c>
      <c r="D56" s="27">
        <f>SUM(D34:D55)</f>
        <v>4442701</v>
      </c>
      <c r="E56" s="27">
        <f>SUM(E34:E55)</f>
        <v>13153217</v>
      </c>
      <c r="F56" s="28">
        <f t="shared" si="17"/>
        <v>88.293068004275966</v>
      </c>
      <c r="G56" s="27">
        <f>SUM(G34:G55)</f>
        <v>3526023</v>
      </c>
      <c r="H56" s="28">
        <f t="shared" si="18"/>
        <v>79.366651053041835</v>
      </c>
      <c r="I56" s="27">
        <f>SUM(I34:I55)</f>
        <v>11464429</v>
      </c>
      <c r="J56" s="28">
        <f t="shared" si="19"/>
        <v>76.95680907014561</v>
      </c>
      <c r="K56" s="27">
        <f>SUM(K34:K55)</f>
        <v>3091092</v>
      </c>
      <c r="L56" s="28">
        <f t="shared" si="20"/>
        <v>69.576863264036902</v>
      </c>
      <c r="M56" s="27">
        <f>SUM(M34:M55)</f>
        <v>12162132</v>
      </c>
      <c r="N56" s="28">
        <f t="shared" si="21"/>
        <v>81.640251791860564</v>
      </c>
      <c r="O56" s="27">
        <f>SUM(O34:O55)</f>
        <v>3506003</v>
      </c>
      <c r="P56" s="28">
        <f t="shared" si="22"/>
        <v>78.916024283425784</v>
      </c>
      <c r="Q56" s="27">
        <f>SUM(Q34:Q55)</f>
        <v>7088885</v>
      </c>
      <c r="R56" s="28">
        <f t="shared" si="23"/>
        <v>47.585271753631972</v>
      </c>
      <c r="S56" s="27">
        <f>SUM(S34:S55)</f>
        <v>1929348</v>
      </c>
      <c r="T56" s="28">
        <f t="shared" si="24"/>
        <v>43.427365469789663</v>
      </c>
      <c r="U56" s="27">
        <f>SUM(U34:U55)</f>
        <v>14897173</v>
      </c>
      <c r="V56" s="28">
        <f t="shared" si="25"/>
        <v>99.999650941702228</v>
      </c>
      <c r="W56" s="27">
        <f>SUM(W34:W55)</f>
        <v>4415287</v>
      </c>
      <c r="X56" s="28">
        <f t="shared" si="26"/>
        <v>99.382942943943334</v>
      </c>
      <c r="Y56" s="27">
        <f>SUM(Y34:Y55)</f>
        <v>580777</v>
      </c>
      <c r="Z56" s="27">
        <f>SUM(Z34:Z55)</f>
        <v>1418130</v>
      </c>
      <c r="AA56" s="27">
        <f>SUM(AA34:AA55)</f>
        <v>1321125</v>
      </c>
      <c r="AB56" s="28">
        <f t="shared" si="27"/>
        <v>93.159653910431345</v>
      </c>
      <c r="AC56" s="27">
        <f>SUM(AC34:AC55)</f>
        <v>196195</v>
      </c>
      <c r="AD56" s="28">
        <f t="shared" si="28"/>
        <v>13.834768321663034</v>
      </c>
      <c r="AE56" s="27">
        <f>SUM(AE34:AE55)</f>
        <v>1241457</v>
      </c>
      <c r="AF56" s="28">
        <f t="shared" si="29"/>
        <v>87.541833259292162</v>
      </c>
      <c r="AG56" s="27">
        <f>SUM(AG34:AG55)</f>
        <v>1416644</v>
      </c>
      <c r="AH56" s="28">
        <f t="shared" si="30"/>
        <v>99.895214120003104</v>
      </c>
      <c r="AI56" s="27">
        <f t="shared" ref="AI56:AO56" si="31">SUM(AI34:AI55)</f>
        <v>103693</v>
      </c>
      <c r="AJ56" s="29">
        <f t="shared" si="31"/>
        <v>99399</v>
      </c>
      <c r="AK56" s="29">
        <f t="shared" si="31"/>
        <v>2692</v>
      </c>
      <c r="AL56" s="29">
        <f t="shared" si="31"/>
        <v>76818</v>
      </c>
      <c r="AM56" s="29">
        <f t="shared" si="31"/>
        <v>178909</v>
      </c>
      <c r="AN56" s="29">
        <f t="shared" si="31"/>
        <v>4389</v>
      </c>
      <c r="AO56" s="29">
        <f t="shared" si="31"/>
        <v>1030299</v>
      </c>
      <c r="AP56" s="30"/>
    </row>
    <row r="57" spans="1:42" s="24" customFormat="1" ht="19.5">
      <c r="A57" s="21"/>
      <c r="B57" s="22" t="s">
        <v>85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3"/>
    </row>
    <row r="58" spans="1:42" s="6" customFormat="1" ht="12.75">
      <c r="A58" s="1">
        <v>38</v>
      </c>
      <c r="B58" s="2" t="s">
        <v>86</v>
      </c>
      <c r="C58" s="1" cm="1">
        <f t="array" ref="C58:AP58">_xlfn.XLOOKUP(B58,[1]BankWise!$B$37:$B$77,[1]BankWise!$C$37:$AP$77,0,0)</f>
        <v>112031</v>
      </c>
      <c r="D58" s="1">
        <v>11196</v>
      </c>
      <c r="E58" s="1">
        <v>112031</v>
      </c>
      <c r="F58" s="3">
        <v>0</v>
      </c>
      <c r="G58" s="1">
        <v>11196</v>
      </c>
      <c r="H58" s="3">
        <v>0</v>
      </c>
      <c r="I58" s="1">
        <v>104365</v>
      </c>
      <c r="J58" s="3">
        <v>0</v>
      </c>
      <c r="K58" s="1">
        <v>335</v>
      </c>
      <c r="L58" s="3">
        <v>0</v>
      </c>
      <c r="M58" s="1">
        <v>108022</v>
      </c>
      <c r="N58" s="3">
        <v>0</v>
      </c>
      <c r="O58" s="1">
        <v>671</v>
      </c>
      <c r="P58" s="3">
        <v>0</v>
      </c>
      <c r="Q58" s="1">
        <v>0</v>
      </c>
      <c r="R58" s="3">
        <v>0</v>
      </c>
      <c r="S58" s="1">
        <v>0</v>
      </c>
      <c r="T58" s="3">
        <v>0</v>
      </c>
      <c r="U58" s="1">
        <v>112031</v>
      </c>
      <c r="V58" s="3">
        <v>0</v>
      </c>
      <c r="W58" s="1">
        <v>11196</v>
      </c>
      <c r="X58" s="3">
        <v>0</v>
      </c>
      <c r="Y58" s="1">
        <v>0</v>
      </c>
      <c r="Z58" s="1">
        <v>2740</v>
      </c>
      <c r="AA58" s="1">
        <v>209</v>
      </c>
      <c r="AB58" s="3">
        <v>0</v>
      </c>
      <c r="AC58" s="1">
        <v>2740</v>
      </c>
      <c r="AD58" s="3">
        <v>0</v>
      </c>
      <c r="AE58" s="1">
        <v>638</v>
      </c>
      <c r="AF58" s="3">
        <v>0</v>
      </c>
      <c r="AG58" s="1">
        <v>2740</v>
      </c>
      <c r="AH58" s="3">
        <v>0</v>
      </c>
      <c r="AI58" s="1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5" t="str">
        <v>24/04/2026</v>
      </c>
    </row>
    <row r="59" spans="1:42" s="6" customFormat="1" ht="12.75">
      <c r="A59" s="1">
        <v>39</v>
      </c>
      <c r="B59" s="2" t="s">
        <v>87</v>
      </c>
      <c r="C59" s="1">
        <v>569403</v>
      </c>
      <c r="D59" s="1">
        <v>470913</v>
      </c>
      <c r="E59" s="1">
        <v>550560</v>
      </c>
      <c r="F59" s="3">
        <f t="shared" ref="F59:F67" si="32">(E59/C59)*100</f>
        <v>96.690744516625301</v>
      </c>
      <c r="G59" s="1">
        <v>457469</v>
      </c>
      <c r="H59" s="3">
        <f t="shared" ref="H59:H67" si="33">(G59/D59)*100</f>
        <v>97.145120223905479</v>
      </c>
      <c r="I59" s="1">
        <v>5918</v>
      </c>
      <c r="J59" s="3">
        <f t="shared" ref="J59:J67" si="34">(I59/C59)*100</f>
        <v>1.0393341798339664</v>
      </c>
      <c r="K59" s="1">
        <v>2515</v>
      </c>
      <c r="L59" s="3">
        <f t="shared" ref="L59:L67" si="35">(K59/D59)*100</f>
        <v>0.53406892568266329</v>
      </c>
      <c r="M59" s="1">
        <v>268780</v>
      </c>
      <c r="N59" s="3">
        <f t="shared" ref="N59:N67" si="36">(M59/C59)*100</f>
        <v>47.203825761367604</v>
      </c>
      <c r="O59" s="1">
        <v>201606</v>
      </c>
      <c r="P59" s="3">
        <f t="shared" ref="P59:P67" si="37">(O59/D59)*100</f>
        <v>42.811729555140758</v>
      </c>
      <c r="Q59" s="1">
        <v>568300</v>
      </c>
      <c r="R59" s="3">
        <f t="shared" ref="R59:R67" si="38">(Q59/C59)*100</f>
        <v>99.80628834059533</v>
      </c>
      <c r="S59" s="1">
        <v>470636</v>
      </c>
      <c r="T59" s="3">
        <f t="shared" ref="T59:T67" si="39">(S59/D59)*100</f>
        <v>99.94117809446756</v>
      </c>
      <c r="U59" s="1">
        <v>569403</v>
      </c>
      <c r="V59" s="3">
        <f t="shared" ref="V59:V67" si="40">(U59/C59)*100</f>
        <v>100</v>
      </c>
      <c r="W59" s="1">
        <v>470913</v>
      </c>
      <c r="X59" s="3">
        <f t="shared" ref="X59:X67" si="41">(W59/D59)*100</f>
        <v>100</v>
      </c>
      <c r="Y59" s="1">
        <v>0</v>
      </c>
      <c r="Z59" s="1">
        <v>4670</v>
      </c>
      <c r="AA59" s="1">
        <v>708</v>
      </c>
      <c r="AB59" s="3">
        <f t="shared" ref="AB59:AB67" si="42">(AA59/Z59)*100</f>
        <v>15.160599571734476</v>
      </c>
      <c r="AC59" s="1">
        <v>1431</v>
      </c>
      <c r="AD59" s="3">
        <f t="shared" ref="AD59:AD67" si="43">(AC59/Z59)*100</f>
        <v>30.642398286937901</v>
      </c>
      <c r="AE59" s="1">
        <v>2834</v>
      </c>
      <c r="AF59" s="3">
        <f t="shared" ref="AF59:AF67" si="44">(AE59/Z59)*100</f>
        <v>60.685224839400433</v>
      </c>
      <c r="AG59" s="1">
        <v>4670</v>
      </c>
      <c r="AH59" s="3">
        <f t="shared" ref="AH59:AH67" si="45">(AG59/Z59)*100</f>
        <v>100</v>
      </c>
      <c r="AI59" s="1">
        <v>0</v>
      </c>
      <c r="AJ59" s="4">
        <v>0</v>
      </c>
      <c r="AK59" s="4">
        <v>0</v>
      </c>
      <c r="AL59" s="4">
        <v>0</v>
      </c>
      <c r="AM59" s="4">
        <v>0</v>
      </c>
      <c r="AN59" s="4">
        <v>54</v>
      </c>
      <c r="AO59" s="4">
        <v>931</v>
      </c>
      <c r="AP59" s="5" t="s">
        <v>88</v>
      </c>
    </row>
    <row r="60" spans="1:42" s="6" customFormat="1" ht="12.75">
      <c r="A60" s="1">
        <v>40</v>
      </c>
      <c r="B60" s="2" t="s">
        <v>89</v>
      </c>
      <c r="C60" s="1">
        <v>285509</v>
      </c>
      <c r="D60" s="1">
        <v>164963</v>
      </c>
      <c r="E60" s="1">
        <v>285509</v>
      </c>
      <c r="F60" s="3">
        <f t="shared" si="32"/>
        <v>100</v>
      </c>
      <c r="G60" s="1">
        <v>164963</v>
      </c>
      <c r="H60" s="3">
        <f t="shared" si="33"/>
        <v>100</v>
      </c>
      <c r="I60" s="1">
        <v>24240</v>
      </c>
      <c r="J60" s="3">
        <f t="shared" si="34"/>
        <v>8.4901001369483975</v>
      </c>
      <c r="K60" s="1">
        <v>10468</v>
      </c>
      <c r="L60" s="3">
        <f t="shared" si="35"/>
        <v>6.3456653916332746</v>
      </c>
      <c r="M60" s="1">
        <v>76977</v>
      </c>
      <c r="N60" s="3">
        <f t="shared" si="36"/>
        <v>26.961321709648384</v>
      </c>
      <c r="O60" s="1">
        <v>25940</v>
      </c>
      <c r="P60" s="3">
        <f t="shared" si="37"/>
        <v>15.724738274643405</v>
      </c>
      <c r="Q60" s="1">
        <v>0</v>
      </c>
      <c r="R60" s="3">
        <f t="shared" si="38"/>
        <v>0</v>
      </c>
      <c r="S60" s="1">
        <v>0</v>
      </c>
      <c r="T60" s="3">
        <f t="shared" si="39"/>
        <v>0</v>
      </c>
      <c r="U60" s="1">
        <v>285509</v>
      </c>
      <c r="V60" s="3">
        <f t="shared" si="40"/>
        <v>100</v>
      </c>
      <c r="W60" s="1">
        <v>164963</v>
      </c>
      <c r="X60" s="3">
        <f t="shared" si="41"/>
        <v>100</v>
      </c>
      <c r="Y60" s="1">
        <v>0</v>
      </c>
      <c r="Z60" s="1">
        <v>3873</v>
      </c>
      <c r="AA60" s="1">
        <v>957</v>
      </c>
      <c r="AB60" s="3">
        <f t="shared" si="42"/>
        <v>24.709527498063515</v>
      </c>
      <c r="AC60" s="1">
        <v>2275</v>
      </c>
      <c r="AD60" s="3">
        <f t="shared" si="43"/>
        <v>58.73999483604441</v>
      </c>
      <c r="AE60" s="1">
        <v>2530</v>
      </c>
      <c r="AF60" s="3">
        <f t="shared" si="44"/>
        <v>65.324038213271365</v>
      </c>
      <c r="AG60" s="1">
        <v>3873</v>
      </c>
      <c r="AH60" s="3">
        <f t="shared" si="45"/>
        <v>100</v>
      </c>
      <c r="AI60" s="1">
        <v>0</v>
      </c>
      <c r="AJ60" s="4">
        <v>0</v>
      </c>
      <c r="AK60" s="4">
        <v>0</v>
      </c>
      <c r="AL60" s="4">
        <v>0</v>
      </c>
      <c r="AM60" s="4">
        <v>0</v>
      </c>
      <c r="AN60" s="4">
        <v>33</v>
      </c>
      <c r="AO60" s="4">
        <v>257</v>
      </c>
      <c r="AP60" s="5" t="s">
        <v>54</v>
      </c>
    </row>
    <row r="61" spans="1:42" s="6" customFormat="1" ht="12.75">
      <c r="A61" s="1">
        <v>41</v>
      </c>
      <c r="B61" s="2" t="s">
        <v>90</v>
      </c>
      <c r="C61" s="1">
        <v>963735</v>
      </c>
      <c r="D61" s="1">
        <v>612923</v>
      </c>
      <c r="E61" s="1">
        <v>935373</v>
      </c>
      <c r="F61" s="3">
        <f t="shared" si="32"/>
        <v>97.057074818285102</v>
      </c>
      <c r="G61" s="1">
        <v>603990</v>
      </c>
      <c r="H61" s="3">
        <f t="shared" si="33"/>
        <v>98.542557548011743</v>
      </c>
      <c r="I61" s="1">
        <v>261953</v>
      </c>
      <c r="J61" s="3">
        <f t="shared" si="34"/>
        <v>27.181019678646102</v>
      </c>
      <c r="K61" s="1">
        <v>209058</v>
      </c>
      <c r="L61" s="3">
        <f t="shared" si="35"/>
        <v>34.108362714402951</v>
      </c>
      <c r="M61" s="1">
        <v>581486</v>
      </c>
      <c r="N61" s="3">
        <f t="shared" si="36"/>
        <v>60.336710817807806</v>
      </c>
      <c r="O61" s="1">
        <v>282031</v>
      </c>
      <c r="P61" s="3">
        <f t="shared" si="37"/>
        <v>46.01409965036391</v>
      </c>
      <c r="Q61" s="1">
        <v>918542</v>
      </c>
      <c r="R61" s="3">
        <f t="shared" si="38"/>
        <v>95.310640373131619</v>
      </c>
      <c r="S61" s="1">
        <v>584648</v>
      </c>
      <c r="T61" s="3">
        <f t="shared" si="39"/>
        <v>95.386859360800628</v>
      </c>
      <c r="U61" s="1">
        <v>963735</v>
      </c>
      <c r="V61" s="3">
        <f t="shared" si="40"/>
        <v>100</v>
      </c>
      <c r="W61" s="1">
        <v>612923</v>
      </c>
      <c r="X61" s="3">
        <f t="shared" si="41"/>
        <v>100</v>
      </c>
      <c r="Y61" s="1">
        <v>6071</v>
      </c>
      <c r="Z61" s="1">
        <v>41121</v>
      </c>
      <c r="AA61" s="1">
        <v>21488</v>
      </c>
      <c r="AB61" s="3">
        <f t="shared" si="42"/>
        <v>52.255538532623234</v>
      </c>
      <c r="AC61" s="1">
        <v>19770</v>
      </c>
      <c r="AD61" s="3">
        <f t="shared" si="43"/>
        <v>48.077624571386885</v>
      </c>
      <c r="AE61" s="1">
        <v>36256</v>
      </c>
      <c r="AF61" s="3">
        <f t="shared" si="44"/>
        <v>88.169062036429082</v>
      </c>
      <c r="AG61" s="1">
        <v>41121</v>
      </c>
      <c r="AH61" s="3">
        <f t="shared" si="45"/>
        <v>100</v>
      </c>
      <c r="AI61" s="1">
        <v>2858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5" t="s">
        <v>43</v>
      </c>
    </row>
    <row r="62" spans="1:42" s="6" customFormat="1" ht="12.75">
      <c r="A62" s="1">
        <v>42</v>
      </c>
      <c r="B62" s="2" t="s">
        <v>91</v>
      </c>
      <c r="C62" s="1" cm="1">
        <f t="array" ref="C62:AP62">_xlfn.XLOOKUP(B62,[1]BankWise!$B$37:$B$77,[1]BankWise!$C$37:$AP$77,0,0)</f>
        <v>250330</v>
      </c>
      <c r="D62" s="1">
        <v>241688</v>
      </c>
      <c r="E62" s="1">
        <v>13410</v>
      </c>
      <c r="F62" s="3">
        <v>0</v>
      </c>
      <c r="G62" s="1">
        <v>12834</v>
      </c>
      <c r="H62" s="3">
        <v>0</v>
      </c>
      <c r="I62" s="1">
        <v>2206</v>
      </c>
      <c r="J62" s="3">
        <v>0</v>
      </c>
      <c r="K62" s="1">
        <v>730</v>
      </c>
      <c r="L62" s="3">
        <v>0</v>
      </c>
      <c r="M62" s="1">
        <v>10207</v>
      </c>
      <c r="N62" s="3">
        <v>0</v>
      </c>
      <c r="O62" s="1">
        <v>6569</v>
      </c>
      <c r="P62" s="3">
        <v>0</v>
      </c>
      <c r="Q62" s="1">
        <v>250330</v>
      </c>
      <c r="R62" s="3">
        <v>0</v>
      </c>
      <c r="S62" s="1">
        <v>241688</v>
      </c>
      <c r="T62" s="3">
        <v>0</v>
      </c>
      <c r="U62" s="1">
        <v>250330</v>
      </c>
      <c r="V62" s="3">
        <v>0</v>
      </c>
      <c r="W62" s="1">
        <v>241688</v>
      </c>
      <c r="X62" s="3">
        <v>0</v>
      </c>
      <c r="Y62" s="1">
        <v>0</v>
      </c>
      <c r="Z62" s="1">
        <v>55</v>
      </c>
      <c r="AA62" s="1">
        <v>16</v>
      </c>
      <c r="AB62" s="3">
        <v>0</v>
      </c>
      <c r="AC62" s="1">
        <v>55</v>
      </c>
      <c r="AD62" s="3">
        <v>0</v>
      </c>
      <c r="AE62" s="1">
        <v>12</v>
      </c>
      <c r="AF62" s="3">
        <v>0</v>
      </c>
      <c r="AG62" s="1">
        <v>55</v>
      </c>
      <c r="AH62" s="3">
        <v>0</v>
      </c>
      <c r="AI62" s="1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5" t="str">
        <v>18/04/2026</v>
      </c>
    </row>
    <row r="63" spans="1:42" s="6" customFormat="1" ht="12.75">
      <c r="A63" s="1">
        <v>43</v>
      </c>
      <c r="B63" s="2" t="s">
        <v>92</v>
      </c>
      <c r="C63" s="1">
        <v>17265</v>
      </c>
      <c r="D63" s="1">
        <v>9323</v>
      </c>
      <c r="E63" s="1">
        <v>17265</v>
      </c>
      <c r="F63" s="3">
        <f t="shared" si="32"/>
        <v>100</v>
      </c>
      <c r="G63" s="1">
        <v>9323</v>
      </c>
      <c r="H63" s="3">
        <f t="shared" si="33"/>
        <v>100</v>
      </c>
      <c r="I63" s="1">
        <v>1556</v>
      </c>
      <c r="J63" s="3">
        <f t="shared" si="34"/>
        <v>9.0124529394729223</v>
      </c>
      <c r="K63" s="1">
        <v>405</v>
      </c>
      <c r="L63" s="3">
        <f t="shared" si="35"/>
        <v>4.3440952483106292</v>
      </c>
      <c r="M63" s="1">
        <v>11446</v>
      </c>
      <c r="N63" s="3">
        <f t="shared" si="36"/>
        <v>66.295974514914562</v>
      </c>
      <c r="O63" s="1">
        <v>3957</v>
      </c>
      <c r="P63" s="3">
        <f t="shared" si="37"/>
        <v>42.443419500160893</v>
      </c>
      <c r="Q63" s="1">
        <v>5211</v>
      </c>
      <c r="R63" s="3">
        <f t="shared" si="38"/>
        <v>30.182450043440483</v>
      </c>
      <c r="S63" s="1">
        <v>1385</v>
      </c>
      <c r="T63" s="3">
        <f t="shared" si="39"/>
        <v>14.855733133111659</v>
      </c>
      <c r="U63" s="1">
        <v>17265</v>
      </c>
      <c r="V63" s="3">
        <f t="shared" si="40"/>
        <v>100</v>
      </c>
      <c r="W63" s="1">
        <v>9323</v>
      </c>
      <c r="X63" s="3">
        <f t="shared" si="41"/>
        <v>100</v>
      </c>
      <c r="Y63" s="1">
        <v>0</v>
      </c>
      <c r="Z63" s="1">
        <v>359</v>
      </c>
      <c r="AA63" s="1">
        <v>359</v>
      </c>
      <c r="AB63" s="3">
        <f t="shared" si="42"/>
        <v>100</v>
      </c>
      <c r="AC63" s="1">
        <v>42</v>
      </c>
      <c r="AD63" s="3">
        <f t="shared" si="43"/>
        <v>11.699164345403899</v>
      </c>
      <c r="AE63" s="1">
        <v>106</v>
      </c>
      <c r="AF63" s="3">
        <f t="shared" si="44"/>
        <v>29.526462395543174</v>
      </c>
      <c r="AG63" s="1">
        <v>359</v>
      </c>
      <c r="AH63" s="3">
        <f t="shared" si="45"/>
        <v>100</v>
      </c>
      <c r="AI63" s="1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5" t="s">
        <v>43</v>
      </c>
    </row>
    <row r="64" spans="1:42" s="6" customFormat="1" ht="12.75">
      <c r="A64" s="1">
        <v>44</v>
      </c>
      <c r="B64" s="2" t="s">
        <v>93</v>
      </c>
      <c r="C64" s="1">
        <v>4160</v>
      </c>
      <c r="D64" s="1">
        <v>1686</v>
      </c>
      <c r="E64" s="1">
        <v>3492</v>
      </c>
      <c r="F64" s="3">
        <v>83.942307692307693</v>
      </c>
      <c r="G64" s="1">
        <v>1402</v>
      </c>
      <c r="H64" s="3">
        <v>83.155397390272839</v>
      </c>
      <c r="I64" s="1">
        <v>223</v>
      </c>
      <c r="J64" s="3">
        <v>5.3605769230769225</v>
      </c>
      <c r="K64" s="1">
        <v>81</v>
      </c>
      <c r="L64" s="3">
        <v>4.8042704626334514</v>
      </c>
      <c r="M64" s="1">
        <v>1152</v>
      </c>
      <c r="N64" s="3">
        <v>27.692307692307693</v>
      </c>
      <c r="O64" s="1">
        <v>430</v>
      </c>
      <c r="P64" s="3">
        <v>25.504151838671412</v>
      </c>
      <c r="Q64" s="1">
        <v>0</v>
      </c>
      <c r="R64" s="3">
        <v>0</v>
      </c>
      <c r="S64" s="1">
        <v>0</v>
      </c>
      <c r="T64" s="3">
        <v>0</v>
      </c>
      <c r="U64" s="1">
        <v>4160</v>
      </c>
      <c r="V64" s="3">
        <v>100</v>
      </c>
      <c r="W64" s="1">
        <v>1686</v>
      </c>
      <c r="X64" s="3">
        <v>100</v>
      </c>
      <c r="Y64" s="1">
        <v>0</v>
      </c>
      <c r="Z64" s="1">
        <v>0</v>
      </c>
      <c r="AA64" s="1">
        <v>0</v>
      </c>
      <c r="AB64" s="3">
        <v>0</v>
      </c>
      <c r="AC64" s="1">
        <v>0</v>
      </c>
      <c r="AD64" s="3">
        <v>0</v>
      </c>
      <c r="AE64" s="1">
        <v>0</v>
      </c>
      <c r="AF64" s="3">
        <v>0</v>
      </c>
      <c r="AG64" s="1">
        <v>0</v>
      </c>
      <c r="AH64" s="3">
        <v>0</v>
      </c>
      <c r="AI64" s="1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5" t="s">
        <v>105</v>
      </c>
    </row>
    <row r="65" spans="1:42" s="6" customFormat="1" ht="12.75">
      <c r="A65" s="1">
        <v>45</v>
      </c>
      <c r="B65" s="2" t="s">
        <v>94</v>
      </c>
      <c r="C65" s="1" cm="1">
        <f t="array" ref="C65:AP65">_xlfn.XLOOKUP(B65,[1]BankWise!$B$37:$B$77,[1]BankWise!$C$37:$AP$77,0,0)</f>
        <v>119</v>
      </c>
      <c r="D65" s="1">
        <v>32</v>
      </c>
      <c r="E65" s="1">
        <v>40</v>
      </c>
      <c r="F65" s="3">
        <v>0</v>
      </c>
      <c r="G65" s="1">
        <v>8</v>
      </c>
      <c r="H65" s="3">
        <v>0</v>
      </c>
      <c r="I65" s="1">
        <v>12</v>
      </c>
      <c r="J65" s="3">
        <v>0</v>
      </c>
      <c r="K65" s="1">
        <v>6</v>
      </c>
      <c r="L65" s="3">
        <v>0</v>
      </c>
      <c r="M65" s="1">
        <v>91</v>
      </c>
      <c r="N65" s="3">
        <v>0</v>
      </c>
      <c r="O65" s="1">
        <v>25</v>
      </c>
      <c r="P65" s="3">
        <v>0</v>
      </c>
      <c r="Q65" s="1">
        <v>119</v>
      </c>
      <c r="R65" s="3">
        <v>0</v>
      </c>
      <c r="S65" s="1">
        <v>32</v>
      </c>
      <c r="T65" s="3">
        <v>0</v>
      </c>
      <c r="U65" s="1">
        <v>119</v>
      </c>
      <c r="V65" s="3">
        <v>0</v>
      </c>
      <c r="W65" s="1">
        <v>32</v>
      </c>
      <c r="X65" s="3">
        <v>0</v>
      </c>
      <c r="Y65" s="1">
        <v>0</v>
      </c>
      <c r="Z65" s="1">
        <v>7</v>
      </c>
      <c r="AA65" s="1">
        <v>1</v>
      </c>
      <c r="AB65" s="3">
        <v>0</v>
      </c>
      <c r="AC65" s="1">
        <v>1</v>
      </c>
      <c r="AD65" s="3">
        <v>0</v>
      </c>
      <c r="AE65" s="1">
        <v>6</v>
      </c>
      <c r="AF65" s="3">
        <v>0</v>
      </c>
      <c r="AG65" s="1">
        <v>7</v>
      </c>
      <c r="AH65" s="3">
        <v>0</v>
      </c>
      <c r="AI65" s="1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5" t="str">
        <v>17/04/2026</v>
      </c>
    </row>
    <row r="66" spans="1:42" s="6" customFormat="1" ht="12.75">
      <c r="A66" s="1">
        <v>46</v>
      </c>
      <c r="B66" s="2" t="s">
        <v>95</v>
      </c>
      <c r="C66" s="1">
        <v>0</v>
      </c>
      <c r="D66" s="1">
        <v>0</v>
      </c>
      <c r="E66" s="1">
        <v>0</v>
      </c>
      <c r="F66" s="3">
        <v>0</v>
      </c>
      <c r="G66" s="1">
        <v>0</v>
      </c>
      <c r="H66" s="3">
        <v>0</v>
      </c>
      <c r="I66" s="1">
        <v>0</v>
      </c>
      <c r="J66" s="3">
        <v>0</v>
      </c>
      <c r="K66" s="1">
        <v>0</v>
      </c>
      <c r="L66" s="3">
        <v>0</v>
      </c>
      <c r="M66" s="1">
        <v>0</v>
      </c>
      <c r="N66" s="3">
        <v>0</v>
      </c>
      <c r="O66" s="1">
        <v>0</v>
      </c>
      <c r="P66" s="3">
        <v>0</v>
      </c>
      <c r="Q66" s="1">
        <v>0</v>
      </c>
      <c r="R66" s="3">
        <v>0</v>
      </c>
      <c r="S66" s="1">
        <v>0</v>
      </c>
      <c r="T66" s="3">
        <v>0</v>
      </c>
      <c r="U66" s="1">
        <v>0</v>
      </c>
      <c r="V66" s="3">
        <v>0</v>
      </c>
      <c r="W66" s="1">
        <v>0</v>
      </c>
      <c r="X66" s="3">
        <v>0</v>
      </c>
      <c r="Y66" s="1">
        <v>0</v>
      </c>
      <c r="Z66" s="1">
        <v>0</v>
      </c>
      <c r="AA66" s="1">
        <v>0</v>
      </c>
      <c r="AB66" s="3">
        <v>0</v>
      </c>
      <c r="AC66" s="1">
        <v>0</v>
      </c>
      <c r="AD66" s="3">
        <v>0</v>
      </c>
      <c r="AE66" s="1">
        <v>0</v>
      </c>
      <c r="AF66" s="3">
        <v>0</v>
      </c>
      <c r="AG66" s="1">
        <v>0</v>
      </c>
      <c r="AH66" s="3">
        <v>0</v>
      </c>
      <c r="AI66" s="1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5" t="s">
        <v>37</v>
      </c>
    </row>
    <row r="67" spans="1:42" s="31" customFormat="1" ht="16.5">
      <c r="A67" s="25" t="s">
        <v>49</v>
      </c>
      <c r="B67" s="26"/>
      <c r="C67" s="27">
        <f>SUM(C58:C66)</f>
        <v>2202552</v>
      </c>
      <c r="D67" s="27">
        <f>SUM(D58:D66)</f>
        <v>1512724</v>
      </c>
      <c r="E67" s="27">
        <f>SUM(E58:E66)</f>
        <v>1917680</v>
      </c>
      <c r="F67" s="28">
        <f t="shared" si="32"/>
        <v>87.066275847289873</v>
      </c>
      <c r="G67" s="27">
        <f>SUM(G58:G66)</f>
        <v>1261185</v>
      </c>
      <c r="H67" s="28">
        <f t="shared" si="33"/>
        <v>83.371784938957802</v>
      </c>
      <c r="I67" s="27">
        <f>SUM(I58:I66)</f>
        <v>400473</v>
      </c>
      <c r="J67" s="28">
        <f t="shared" si="34"/>
        <v>18.182226798731655</v>
      </c>
      <c r="K67" s="27">
        <f>SUM(K58:K66)</f>
        <v>223598</v>
      </c>
      <c r="L67" s="28">
        <f t="shared" si="35"/>
        <v>14.781149766910554</v>
      </c>
      <c r="M67" s="27">
        <f>SUM(M58:M66)</f>
        <v>1058161</v>
      </c>
      <c r="N67" s="28">
        <f t="shared" si="36"/>
        <v>48.042497975076181</v>
      </c>
      <c r="O67" s="27">
        <f>SUM(O58:O66)</f>
        <v>521229</v>
      </c>
      <c r="P67" s="28">
        <f t="shared" si="37"/>
        <v>34.456318535304526</v>
      </c>
      <c r="Q67" s="27">
        <f>SUM(Q58:Q66)</f>
        <v>1742502</v>
      </c>
      <c r="R67" s="28">
        <f t="shared" si="38"/>
        <v>79.112865439726278</v>
      </c>
      <c r="S67" s="27">
        <f>SUM(S58:S66)</f>
        <v>1298389</v>
      </c>
      <c r="T67" s="28">
        <f t="shared" si="39"/>
        <v>85.831189298246073</v>
      </c>
      <c r="U67" s="27">
        <f>SUM(U58:U66)</f>
        <v>2202552</v>
      </c>
      <c r="V67" s="28">
        <f t="shared" si="40"/>
        <v>100</v>
      </c>
      <c r="W67" s="27">
        <f>SUM(W58:W66)</f>
        <v>1512724</v>
      </c>
      <c r="X67" s="28">
        <f t="shared" si="41"/>
        <v>100</v>
      </c>
      <c r="Y67" s="27">
        <f>SUM(Y58:Y66)</f>
        <v>6071</v>
      </c>
      <c r="Z67" s="27">
        <f>SUM(Z58:Z66)</f>
        <v>52825</v>
      </c>
      <c r="AA67" s="27">
        <f>SUM(AA58:AA66)</f>
        <v>23738</v>
      </c>
      <c r="AB67" s="28">
        <f t="shared" si="42"/>
        <v>44.937056318031239</v>
      </c>
      <c r="AC67" s="27">
        <f>SUM(AC58:AC66)</f>
        <v>26314</v>
      </c>
      <c r="AD67" s="28">
        <f t="shared" si="43"/>
        <v>49.813535257927114</v>
      </c>
      <c r="AE67" s="27">
        <f>SUM(AE58:AE66)</f>
        <v>42382</v>
      </c>
      <c r="AF67" s="28">
        <f t="shared" si="44"/>
        <v>80.230951254141033</v>
      </c>
      <c r="AG67" s="27">
        <f>SUM(AG58:AG66)</f>
        <v>52825</v>
      </c>
      <c r="AH67" s="28">
        <f t="shared" si="45"/>
        <v>100</v>
      </c>
      <c r="AI67" s="27">
        <f t="shared" ref="AI67:AO67" si="46">SUM(AI58:AI66)</f>
        <v>2858</v>
      </c>
      <c r="AJ67" s="29">
        <f t="shared" si="46"/>
        <v>0</v>
      </c>
      <c r="AK67" s="29">
        <f t="shared" si="46"/>
        <v>0</v>
      </c>
      <c r="AL67" s="29">
        <f t="shared" si="46"/>
        <v>0</v>
      </c>
      <c r="AM67" s="29">
        <f t="shared" si="46"/>
        <v>0</v>
      </c>
      <c r="AN67" s="29">
        <f t="shared" si="46"/>
        <v>87</v>
      </c>
      <c r="AO67" s="29">
        <f t="shared" si="46"/>
        <v>1188</v>
      </c>
      <c r="AP67" s="30"/>
    </row>
    <row r="68" spans="1:42" s="24" customFormat="1" ht="19.5">
      <c r="A68" s="21"/>
      <c r="B68" s="22" t="s">
        <v>96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3"/>
    </row>
    <row r="69" spans="1:42" s="6" customFormat="1" ht="12.75">
      <c r="A69" s="1">
        <v>47</v>
      </c>
      <c r="B69" s="2" t="s">
        <v>97</v>
      </c>
      <c r="C69" s="1">
        <v>4442325</v>
      </c>
      <c r="D69" s="1">
        <v>2109592</v>
      </c>
      <c r="E69" s="1">
        <v>633168</v>
      </c>
      <c r="F69" s="3">
        <f t="shared" ref="F69:F76" si="47">(E69/C69)*100</f>
        <v>14.253076936063886</v>
      </c>
      <c r="G69" s="1">
        <v>150793</v>
      </c>
      <c r="H69" s="3">
        <f t="shared" ref="H69:H75" si="48">(G69/D69)*100</f>
        <v>7.1479698444059325</v>
      </c>
      <c r="I69" s="1">
        <v>0</v>
      </c>
      <c r="J69" s="3">
        <f t="shared" ref="J69:J76" si="49">(I69/C69)*100</f>
        <v>0</v>
      </c>
      <c r="K69" s="1">
        <v>0</v>
      </c>
      <c r="L69" s="3">
        <f t="shared" ref="L69:L75" si="50">(K69/D69)*100</f>
        <v>0</v>
      </c>
      <c r="M69" s="1">
        <v>4442325</v>
      </c>
      <c r="N69" s="3">
        <f t="shared" ref="N69:N75" si="51">(M69/C69)*100</f>
        <v>100</v>
      </c>
      <c r="O69" s="1">
        <v>2109592</v>
      </c>
      <c r="P69" s="3">
        <f t="shared" ref="P69:P75" si="52">(O69/D69)*100</f>
        <v>100</v>
      </c>
      <c r="Q69" s="1">
        <v>4442325</v>
      </c>
      <c r="R69" s="3">
        <f t="shared" ref="R69:R76" si="53">(Q69/C69)*100</f>
        <v>100</v>
      </c>
      <c r="S69" s="1">
        <v>2109592</v>
      </c>
      <c r="T69" s="3">
        <f t="shared" ref="T69:T75" si="54">(S69/D69)*100</f>
        <v>100</v>
      </c>
      <c r="U69" s="1">
        <v>4442325</v>
      </c>
      <c r="V69" s="3">
        <f t="shared" ref="V69:V76" si="55">(U69/C69)*100</f>
        <v>100</v>
      </c>
      <c r="W69" s="1">
        <v>2109592</v>
      </c>
      <c r="X69" s="3">
        <f t="shared" ref="X69:X75" si="56">(W69/D69)*100</f>
        <v>100</v>
      </c>
      <c r="Y69" s="1">
        <v>0</v>
      </c>
      <c r="Z69" s="1">
        <v>6449</v>
      </c>
      <c r="AA69" s="1">
        <v>0</v>
      </c>
      <c r="AB69" s="3">
        <f t="shared" ref="AB69:AB76" si="57">(AA69/Z69)*100</f>
        <v>0</v>
      </c>
      <c r="AC69" s="1">
        <v>6449</v>
      </c>
      <c r="AD69" s="3">
        <f t="shared" ref="AD69:AD76" si="58">(AC69/Z69)*100</f>
        <v>100</v>
      </c>
      <c r="AE69" s="1">
        <v>6449</v>
      </c>
      <c r="AF69" s="3">
        <f t="shared" ref="AF69:AF76" si="59">(AE69/Z69)*100</f>
        <v>100</v>
      </c>
      <c r="AG69" s="1">
        <v>6449</v>
      </c>
      <c r="AH69" s="3">
        <f t="shared" ref="AH69:AH76" si="60">(AG69/Z69)*100</f>
        <v>100</v>
      </c>
      <c r="AI69" s="1">
        <v>0</v>
      </c>
      <c r="AJ69" s="4">
        <v>131428</v>
      </c>
      <c r="AK69" s="4">
        <v>0</v>
      </c>
      <c r="AL69" s="4">
        <v>0</v>
      </c>
      <c r="AM69" s="4">
        <v>131428</v>
      </c>
      <c r="AN69" s="4">
        <v>142</v>
      </c>
      <c r="AO69" s="4">
        <v>4408</v>
      </c>
      <c r="AP69" s="5" t="s">
        <v>54</v>
      </c>
    </row>
    <row r="70" spans="1:42" s="6" customFormat="1" ht="12.75">
      <c r="A70" s="1">
        <v>48</v>
      </c>
      <c r="B70" s="2" t="s">
        <v>98</v>
      </c>
      <c r="C70" s="1">
        <v>655805</v>
      </c>
      <c r="D70" s="1">
        <v>99324</v>
      </c>
      <c r="E70" s="1">
        <v>112796</v>
      </c>
      <c r="F70" s="3">
        <f t="shared" si="47"/>
        <v>17.199624888495819</v>
      </c>
      <c r="G70" s="1">
        <v>15985</v>
      </c>
      <c r="H70" s="3">
        <f t="shared" si="48"/>
        <v>16.093794047762877</v>
      </c>
      <c r="I70" s="1">
        <v>655805</v>
      </c>
      <c r="J70" s="3">
        <f t="shared" si="49"/>
        <v>100</v>
      </c>
      <c r="K70" s="1">
        <v>99324</v>
      </c>
      <c r="L70" s="3">
        <f t="shared" si="50"/>
        <v>100</v>
      </c>
      <c r="M70" s="1">
        <v>655805</v>
      </c>
      <c r="N70" s="3">
        <f t="shared" si="51"/>
        <v>100</v>
      </c>
      <c r="O70" s="1">
        <v>99324</v>
      </c>
      <c r="P70" s="3">
        <f t="shared" si="52"/>
        <v>100</v>
      </c>
      <c r="Q70" s="1">
        <v>655805</v>
      </c>
      <c r="R70" s="3">
        <f t="shared" si="53"/>
        <v>100</v>
      </c>
      <c r="S70" s="1">
        <v>99324</v>
      </c>
      <c r="T70" s="3">
        <f t="shared" si="54"/>
        <v>100</v>
      </c>
      <c r="U70" s="1">
        <v>655805</v>
      </c>
      <c r="V70" s="3">
        <f t="shared" si="55"/>
        <v>100</v>
      </c>
      <c r="W70" s="1">
        <v>99324</v>
      </c>
      <c r="X70" s="3">
        <f t="shared" si="56"/>
        <v>100</v>
      </c>
      <c r="Y70" s="1">
        <v>0</v>
      </c>
      <c r="Z70" s="1">
        <v>5772</v>
      </c>
      <c r="AA70" s="1">
        <v>5772</v>
      </c>
      <c r="AB70" s="3">
        <f t="shared" si="57"/>
        <v>100</v>
      </c>
      <c r="AC70" s="1">
        <v>0</v>
      </c>
      <c r="AD70" s="3">
        <f t="shared" si="58"/>
        <v>0</v>
      </c>
      <c r="AE70" s="1">
        <v>0</v>
      </c>
      <c r="AF70" s="3">
        <f t="shared" si="59"/>
        <v>0</v>
      </c>
      <c r="AG70" s="1">
        <v>5772</v>
      </c>
      <c r="AH70" s="3">
        <f t="shared" si="60"/>
        <v>100</v>
      </c>
      <c r="AI70" s="1">
        <v>0</v>
      </c>
      <c r="AJ70" s="4">
        <v>40078</v>
      </c>
      <c r="AK70" s="4">
        <v>0</v>
      </c>
      <c r="AL70" s="4">
        <v>0</v>
      </c>
      <c r="AM70" s="4">
        <v>40078</v>
      </c>
      <c r="AN70" s="4">
        <v>0</v>
      </c>
      <c r="AO70" s="4">
        <v>0</v>
      </c>
      <c r="AP70" s="5" t="s">
        <v>41</v>
      </c>
    </row>
    <row r="71" spans="1:42" s="6" customFormat="1" ht="12.75">
      <c r="A71" s="1">
        <v>49</v>
      </c>
      <c r="B71" s="2" t="s">
        <v>99</v>
      </c>
      <c r="C71" s="1">
        <v>883972</v>
      </c>
      <c r="D71" s="1">
        <v>151808</v>
      </c>
      <c r="E71" s="1">
        <v>610502</v>
      </c>
      <c r="F71" s="3">
        <f t="shared" si="47"/>
        <v>69.063499748860821</v>
      </c>
      <c r="G71" s="1">
        <v>148093</v>
      </c>
      <c r="H71" s="3">
        <f t="shared" si="48"/>
        <v>97.552829890387855</v>
      </c>
      <c r="I71" s="1">
        <v>667050</v>
      </c>
      <c r="J71" s="3">
        <f t="shared" si="49"/>
        <v>75.460534949070791</v>
      </c>
      <c r="K71" s="1">
        <v>148961</v>
      </c>
      <c r="L71" s="3">
        <f t="shared" si="50"/>
        <v>98.124604763912316</v>
      </c>
      <c r="M71" s="1">
        <v>625676</v>
      </c>
      <c r="N71" s="3">
        <f t="shared" si="51"/>
        <v>70.780069956966969</v>
      </c>
      <c r="O71" s="1">
        <v>148559</v>
      </c>
      <c r="P71" s="3">
        <f t="shared" si="52"/>
        <v>97.859796585160197</v>
      </c>
      <c r="Q71" s="1">
        <v>586864</v>
      </c>
      <c r="R71" s="3">
        <f t="shared" si="53"/>
        <v>66.389433149466271</v>
      </c>
      <c r="S71" s="1">
        <v>148290</v>
      </c>
      <c r="T71" s="3">
        <f t="shared" si="54"/>
        <v>97.682599072512645</v>
      </c>
      <c r="U71" s="1">
        <v>883972</v>
      </c>
      <c r="V71" s="3">
        <f t="shared" si="55"/>
        <v>100</v>
      </c>
      <c r="W71" s="1">
        <v>151808</v>
      </c>
      <c r="X71" s="3">
        <f t="shared" si="56"/>
        <v>100</v>
      </c>
      <c r="Y71" s="1">
        <v>0</v>
      </c>
      <c r="Z71" s="1">
        <v>1336</v>
      </c>
      <c r="AA71" s="1">
        <v>1336</v>
      </c>
      <c r="AB71" s="3">
        <f t="shared" si="57"/>
        <v>100</v>
      </c>
      <c r="AC71" s="1">
        <v>1336</v>
      </c>
      <c r="AD71" s="3">
        <f t="shared" si="58"/>
        <v>100</v>
      </c>
      <c r="AE71" s="1">
        <v>1336</v>
      </c>
      <c r="AF71" s="3">
        <f t="shared" si="59"/>
        <v>100</v>
      </c>
      <c r="AG71" s="1">
        <v>1336</v>
      </c>
      <c r="AH71" s="3">
        <f t="shared" si="60"/>
        <v>100</v>
      </c>
      <c r="AI71" s="1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5" t="s">
        <v>100</v>
      </c>
    </row>
    <row r="72" spans="1:42" s="6" customFormat="1" ht="12.75">
      <c r="A72" s="1">
        <v>50</v>
      </c>
      <c r="B72" s="2" t="s">
        <v>101</v>
      </c>
      <c r="C72" s="1" cm="1">
        <f t="array" ref="C72:AP72">_xlfn.XLOOKUP(B72,[1]BankWise!$B$37:$B$77,[1]BankWise!$C$37:$AP$77,0,0)</f>
        <v>1282859</v>
      </c>
      <c r="D72" s="1">
        <v>135263</v>
      </c>
      <c r="E72" s="1">
        <v>1116691</v>
      </c>
      <c r="F72" s="3">
        <v>0</v>
      </c>
      <c r="G72" s="1">
        <v>122297</v>
      </c>
      <c r="H72" s="3">
        <v>0</v>
      </c>
      <c r="I72" s="1">
        <v>1282859</v>
      </c>
      <c r="J72" s="3">
        <v>0</v>
      </c>
      <c r="K72" s="1">
        <v>135263</v>
      </c>
      <c r="L72" s="3">
        <v>0</v>
      </c>
      <c r="M72" s="1">
        <v>1282859</v>
      </c>
      <c r="N72" s="3">
        <v>0</v>
      </c>
      <c r="O72" s="1">
        <v>135263</v>
      </c>
      <c r="P72" s="3">
        <v>0</v>
      </c>
      <c r="Q72" s="1">
        <v>1282859</v>
      </c>
      <c r="R72" s="3">
        <v>0</v>
      </c>
      <c r="S72" s="1">
        <v>135263</v>
      </c>
      <c r="T72" s="3">
        <v>0</v>
      </c>
      <c r="U72" s="1">
        <v>1282859</v>
      </c>
      <c r="V72" s="3">
        <v>0</v>
      </c>
      <c r="W72" s="1">
        <v>135263</v>
      </c>
      <c r="X72" s="3">
        <v>0</v>
      </c>
      <c r="Y72" s="1">
        <v>0</v>
      </c>
      <c r="Z72" s="1">
        <v>20239</v>
      </c>
      <c r="AA72" s="1">
        <v>20239</v>
      </c>
      <c r="AB72" s="3">
        <v>0</v>
      </c>
      <c r="AC72" s="1">
        <v>0</v>
      </c>
      <c r="AD72" s="3">
        <v>0</v>
      </c>
      <c r="AE72" s="1">
        <v>0</v>
      </c>
      <c r="AF72" s="3">
        <v>0</v>
      </c>
      <c r="AG72" s="1">
        <v>20239</v>
      </c>
      <c r="AH72" s="3">
        <v>0</v>
      </c>
      <c r="AI72" s="1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5" t="str">
        <v>09/04/2026</v>
      </c>
    </row>
    <row r="73" spans="1:42" s="6" customFormat="1" ht="12.75">
      <c r="A73" s="1">
        <v>51</v>
      </c>
      <c r="B73" s="2" t="s">
        <v>102</v>
      </c>
      <c r="C73" s="1">
        <v>0</v>
      </c>
      <c r="D73" s="1">
        <v>0</v>
      </c>
      <c r="E73" s="1">
        <v>0</v>
      </c>
      <c r="F73" s="3">
        <v>0</v>
      </c>
      <c r="G73" s="1">
        <v>0</v>
      </c>
      <c r="H73" s="3">
        <v>0</v>
      </c>
      <c r="I73" s="1">
        <v>0</v>
      </c>
      <c r="J73" s="3">
        <v>0</v>
      </c>
      <c r="K73" s="1">
        <v>0</v>
      </c>
      <c r="L73" s="3">
        <v>0</v>
      </c>
      <c r="M73" s="1">
        <v>0</v>
      </c>
      <c r="N73" s="3">
        <v>0</v>
      </c>
      <c r="O73" s="1">
        <v>0</v>
      </c>
      <c r="P73" s="3">
        <v>0</v>
      </c>
      <c r="Q73" s="1">
        <v>0</v>
      </c>
      <c r="R73" s="3">
        <v>0</v>
      </c>
      <c r="S73" s="1">
        <v>0</v>
      </c>
      <c r="T73" s="3">
        <v>0</v>
      </c>
      <c r="U73" s="1">
        <v>0</v>
      </c>
      <c r="V73" s="3">
        <v>0</v>
      </c>
      <c r="W73" s="1">
        <v>0</v>
      </c>
      <c r="X73" s="3">
        <v>0</v>
      </c>
      <c r="Y73" s="1">
        <v>0</v>
      </c>
      <c r="Z73" s="1">
        <v>0</v>
      </c>
      <c r="AA73" s="1">
        <v>0</v>
      </c>
      <c r="AB73" s="3">
        <v>0</v>
      </c>
      <c r="AC73" s="1">
        <v>0</v>
      </c>
      <c r="AD73" s="3">
        <v>0</v>
      </c>
      <c r="AE73" s="1">
        <v>0</v>
      </c>
      <c r="AF73" s="3">
        <v>0</v>
      </c>
      <c r="AG73" s="1">
        <v>0</v>
      </c>
      <c r="AH73" s="3">
        <v>0</v>
      </c>
      <c r="AI73" s="1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5" t="s">
        <v>37</v>
      </c>
    </row>
    <row r="74" spans="1:42" s="6" customFormat="1" ht="12.75">
      <c r="A74" s="1">
        <v>52</v>
      </c>
      <c r="B74" s="2" t="s">
        <v>103</v>
      </c>
      <c r="C74" s="1" cm="1">
        <f t="array" ref="C74:AP74">_xlfn.XLOOKUP(B74,[1]BankWise!$B$37:$B$77,[1]BankWise!$C$37:$AP$77,0,0)</f>
        <v>109573</v>
      </c>
      <c r="D74" s="1">
        <v>11258</v>
      </c>
      <c r="E74" s="1">
        <v>109573</v>
      </c>
      <c r="F74" s="3">
        <v>0</v>
      </c>
      <c r="G74" s="1">
        <v>11258</v>
      </c>
      <c r="H74" s="3">
        <v>0</v>
      </c>
      <c r="I74" s="1">
        <v>0</v>
      </c>
      <c r="J74" s="3">
        <v>0</v>
      </c>
      <c r="K74" s="1">
        <v>0</v>
      </c>
      <c r="L74" s="3">
        <v>0</v>
      </c>
      <c r="M74" s="1">
        <v>109573</v>
      </c>
      <c r="N74" s="3">
        <v>0</v>
      </c>
      <c r="O74" s="1">
        <v>11258</v>
      </c>
      <c r="P74" s="3">
        <v>0</v>
      </c>
      <c r="Q74" s="1">
        <v>109573</v>
      </c>
      <c r="R74" s="3">
        <v>0</v>
      </c>
      <c r="S74" s="1">
        <v>11258</v>
      </c>
      <c r="T74" s="3">
        <v>0</v>
      </c>
      <c r="U74" s="1">
        <v>109573</v>
      </c>
      <c r="V74" s="3">
        <v>0</v>
      </c>
      <c r="W74" s="1">
        <v>11258</v>
      </c>
      <c r="X74" s="3">
        <v>0</v>
      </c>
      <c r="Y74" s="1">
        <v>0</v>
      </c>
      <c r="Z74" s="1">
        <v>780</v>
      </c>
      <c r="AA74" s="1">
        <v>0</v>
      </c>
      <c r="AB74" s="3">
        <v>0</v>
      </c>
      <c r="AC74" s="1">
        <v>0</v>
      </c>
      <c r="AD74" s="3">
        <v>0</v>
      </c>
      <c r="AE74" s="1">
        <v>780</v>
      </c>
      <c r="AF74" s="3">
        <v>0</v>
      </c>
      <c r="AG74" s="1">
        <v>780</v>
      </c>
      <c r="AH74" s="3">
        <v>0</v>
      </c>
      <c r="AI74" s="1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5" t="str">
        <v>12/05/2026</v>
      </c>
    </row>
    <row r="75" spans="1:42" s="31" customFormat="1" ht="16.5">
      <c r="A75" s="25" t="s">
        <v>49</v>
      </c>
      <c r="B75" s="26"/>
      <c r="C75" s="27">
        <f>SUM(C69:C74)</f>
        <v>7374534</v>
      </c>
      <c r="D75" s="27">
        <f>SUM(D69:D74)</f>
        <v>2507245</v>
      </c>
      <c r="E75" s="27">
        <f>SUM(E69:E74)</f>
        <v>2582730</v>
      </c>
      <c r="F75" s="28">
        <f t="shared" si="47"/>
        <v>35.02228072987392</v>
      </c>
      <c r="G75" s="27">
        <f>SUM(G69:G74)</f>
        <v>448426</v>
      </c>
      <c r="H75" s="28">
        <f t="shared" si="48"/>
        <v>17.885208665287998</v>
      </c>
      <c r="I75" s="27">
        <f>SUM(I69:I74)</f>
        <v>2605714</v>
      </c>
      <c r="J75" s="28">
        <f t="shared" si="49"/>
        <v>35.333947880638966</v>
      </c>
      <c r="K75" s="27">
        <f>SUM(K69:K74)</f>
        <v>383548</v>
      </c>
      <c r="L75" s="28">
        <f t="shared" si="50"/>
        <v>15.297587591160816</v>
      </c>
      <c r="M75" s="27">
        <f>SUM(M69:M74)</f>
        <v>7116238</v>
      </c>
      <c r="N75" s="28">
        <f t="shared" si="51"/>
        <v>96.497460042898979</v>
      </c>
      <c r="O75" s="27">
        <f>SUM(O69:O74)</f>
        <v>2503996</v>
      </c>
      <c r="P75" s="28">
        <f t="shared" si="52"/>
        <v>99.870415535777312</v>
      </c>
      <c r="Q75" s="27">
        <f>SUM(Q69:Q74)</f>
        <v>7077426</v>
      </c>
      <c r="R75" s="28">
        <f t="shared" si="53"/>
        <v>95.971162381243346</v>
      </c>
      <c r="S75" s="27">
        <f>SUM(S69:S74)</f>
        <v>2503727</v>
      </c>
      <c r="T75" s="28">
        <f t="shared" si="54"/>
        <v>99.859686628151607</v>
      </c>
      <c r="U75" s="27">
        <f>SUM(U69:U74)</f>
        <v>7374534</v>
      </c>
      <c r="V75" s="28">
        <f t="shared" si="55"/>
        <v>100</v>
      </c>
      <c r="W75" s="27">
        <f>SUM(W69:W74)</f>
        <v>2507245</v>
      </c>
      <c r="X75" s="28">
        <f t="shared" si="56"/>
        <v>100</v>
      </c>
      <c r="Y75" s="27">
        <f>SUM(Y69:Y74)</f>
        <v>0</v>
      </c>
      <c r="Z75" s="27">
        <f>SUM(Z69:Z74)</f>
        <v>34576</v>
      </c>
      <c r="AA75" s="27">
        <f>SUM(AA69:AA74)</f>
        <v>27347</v>
      </c>
      <c r="AB75" s="28">
        <f t="shared" si="57"/>
        <v>79.092434058306338</v>
      </c>
      <c r="AC75" s="27">
        <f>SUM(AC69:AC74)</f>
        <v>7785</v>
      </c>
      <c r="AD75" s="28">
        <f t="shared" si="58"/>
        <v>22.515617769551135</v>
      </c>
      <c r="AE75" s="27">
        <f>SUM(AE69:AE74)</f>
        <v>8565</v>
      </c>
      <c r="AF75" s="28">
        <f t="shared" si="59"/>
        <v>24.771517815826005</v>
      </c>
      <c r="AG75" s="27">
        <f>SUM(AG69:AG74)</f>
        <v>34576</v>
      </c>
      <c r="AH75" s="28">
        <f t="shared" si="60"/>
        <v>100</v>
      </c>
      <c r="AI75" s="27">
        <f t="shared" ref="AI75:AO75" si="61">SUM(AI69:AI74)</f>
        <v>0</v>
      </c>
      <c r="AJ75" s="29">
        <f t="shared" si="61"/>
        <v>171506</v>
      </c>
      <c r="AK75" s="29">
        <f t="shared" si="61"/>
        <v>0</v>
      </c>
      <c r="AL75" s="29">
        <f t="shared" si="61"/>
        <v>0</v>
      </c>
      <c r="AM75" s="29">
        <f t="shared" si="61"/>
        <v>171506</v>
      </c>
      <c r="AN75" s="29">
        <f t="shared" si="61"/>
        <v>142</v>
      </c>
      <c r="AO75" s="29">
        <f t="shared" si="61"/>
        <v>4408</v>
      </c>
      <c r="AP75" s="30"/>
    </row>
    <row r="76" spans="1:42" s="38" customFormat="1" ht="16.5">
      <c r="A76" s="32" t="s">
        <v>104</v>
      </c>
      <c r="B76" s="33"/>
      <c r="C76" s="34">
        <f>SUM(C25+C56+C29+C32+C67+C75)</f>
        <v>76367950</v>
      </c>
      <c r="D76" s="34">
        <f t="shared" ref="D76:Y76" si="62">SUM(D25+D56+D29+D32+D67+D75)</f>
        <v>29022069</v>
      </c>
      <c r="E76" s="34">
        <f t="shared" si="62"/>
        <v>51491324</v>
      </c>
      <c r="F76" s="28">
        <f t="shared" si="47"/>
        <v>67.425306034796009</v>
      </c>
      <c r="G76" s="34">
        <f t="shared" si="62"/>
        <v>17413376</v>
      </c>
      <c r="H76" s="34">
        <f t="shared" si="62"/>
        <v>312.93483661361699</v>
      </c>
      <c r="I76" s="34">
        <f t="shared" si="62"/>
        <v>25632898</v>
      </c>
      <c r="J76" s="28">
        <f t="shared" si="49"/>
        <v>33.56499421550533</v>
      </c>
      <c r="K76" s="34">
        <f t="shared" si="62"/>
        <v>6947221</v>
      </c>
      <c r="L76" s="34">
        <f t="shared" si="62"/>
        <v>119.70035918575172</v>
      </c>
      <c r="M76" s="34">
        <f t="shared" si="62"/>
        <v>44924026</v>
      </c>
      <c r="N76" s="34">
        <f t="shared" si="62"/>
        <v>316.68020985723018</v>
      </c>
      <c r="O76" s="34">
        <f t="shared" si="62"/>
        <v>13203964</v>
      </c>
      <c r="P76" s="34">
        <f t="shared" si="62"/>
        <v>277.60760573225161</v>
      </c>
      <c r="Q76" s="34">
        <f t="shared" si="62"/>
        <v>55789493</v>
      </c>
      <c r="R76" s="28">
        <f t="shared" si="53"/>
        <v>73.053542749281604</v>
      </c>
      <c r="S76" s="34">
        <f t="shared" si="62"/>
        <v>21988971</v>
      </c>
      <c r="T76" s="34">
        <f t="shared" si="62"/>
        <v>412.22828042717708</v>
      </c>
      <c r="U76" s="34">
        <v>76367950</v>
      </c>
      <c r="V76" s="28">
        <v>100</v>
      </c>
      <c r="W76" s="34">
        <f t="shared" si="62"/>
        <v>27340950</v>
      </c>
      <c r="X76" s="34">
        <f t="shared" si="62"/>
        <v>531.18461330296805</v>
      </c>
      <c r="Y76" s="34">
        <f t="shared" si="62"/>
        <v>19064166</v>
      </c>
      <c r="Z76" s="34" t="e">
        <f>SUM(Z25+Z56+Z29+Z32+Z67+Z75+#REF!)</f>
        <v>#REF!</v>
      </c>
      <c r="AA76" s="34" t="e">
        <f>SUM(AA25+AA56+AA29+AA32+AA67+AA75+#REF!)</f>
        <v>#REF!</v>
      </c>
      <c r="AB76" s="35" t="e">
        <f t="shared" si="57"/>
        <v>#REF!</v>
      </c>
      <c r="AC76" s="34" t="e">
        <f>SUM(AC25+AC56+AC29+AC32+AC67+AC75+#REF!)</f>
        <v>#REF!</v>
      </c>
      <c r="AD76" s="35" t="e">
        <f t="shared" si="58"/>
        <v>#REF!</v>
      </c>
      <c r="AE76" s="34" t="e">
        <f>SUM(AE25+AE56+AE29+AE32+AE67+AE75+#REF!)</f>
        <v>#REF!</v>
      </c>
      <c r="AF76" s="35" t="e">
        <f t="shared" si="59"/>
        <v>#REF!</v>
      </c>
      <c r="AG76" s="34" t="e">
        <f>SUM(AG25+AG56+AG29+AG32+AG67+AG75+#REF!)</f>
        <v>#REF!</v>
      </c>
      <c r="AH76" s="35" t="e">
        <f t="shared" si="60"/>
        <v>#REF!</v>
      </c>
      <c r="AI76" s="34" t="e">
        <f>SUM(AI25+AI56+AI29+AI32+AI67+AI75+#REF!)</f>
        <v>#REF!</v>
      </c>
      <c r="AJ76" s="36" t="e">
        <f>SUM(AJ25+AJ56+AJ29+AJ32+AJ67+AJ75+#REF!)</f>
        <v>#REF!</v>
      </c>
      <c r="AK76" s="36" t="e">
        <f>SUM(AK25+AK56+AK29+AK32+AK67+AK75+#REF!)</f>
        <v>#REF!</v>
      </c>
      <c r="AL76" s="36" t="e">
        <f>SUM(AL25+AL56+AL29+AL32+AL67+AL75+#REF!)</f>
        <v>#REF!</v>
      </c>
      <c r="AM76" s="36" t="e">
        <f>SUM(AM25+AM56+AM29+AM32+AM67+AM75+#REF!)</f>
        <v>#REF!</v>
      </c>
      <c r="AN76" s="36" t="e">
        <f>SUM(AN25+AN56+AN29+AN32+AN67+AN75+#REF!)</f>
        <v>#REF!</v>
      </c>
      <c r="AO76" s="36" t="e">
        <f>SUM(AO25+AO56+AO29+AO32+AO67+AO75+#REF!)</f>
        <v>#REF!</v>
      </c>
      <c r="AP76" s="37"/>
    </row>
  </sheetData>
  <mergeCells count="71">
    <mergeCell ref="B26:AO26"/>
    <mergeCell ref="A29:B29"/>
    <mergeCell ref="B30:AO30"/>
    <mergeCell ref="A76:B76"/>
    <mergeCell ref="B33:AO33"/>
    <mergeCell ref="A56:B56"/>
    <mergeCell ref="B57:AO57"/>
    <mergeCell ref="A67:B67"/>
    <mergeCell ref="B68:AO68"/>
    <mergeCell ref="A75:B75"/>
    <mergeCell ref="A32:B32"/>
    <mergeCell ref="A25:B25"/>
    <mergeCell ref="S10:S11"/>
    <mergeCell ref="T10:T11"/>
    <mergeCell ref="U10:U11"/>
    <mergeCell ref="V10:V11"/>
    <mergeCell ref="M10:M11"/>
    <mergeCell ref="N10:N11"/>
    <mergeCell ref="O10:O11"/>
    <mergeCell ref="A7:A11"/>
    <mergeCell ref="B7:B11"/>
    <mergeCell ref="C7:Y8"/>
    <mergeCell ref="B12:AO12"/>
    <mergeCell ref="W10:W11"/>
    <mergeCell ref="X10:X11"/>
    <mergeCell ref="Z7:AI8"/>
    <mergeCell ref="AJ7:AO8"/>
    <mergeCell ref="AP9:AP11"/>
    <mergeCell ref="AA9:AB9"/>
    <mergeCell ref="AC9:AD9"/>
    <mergeCell ref="AE9:AF9"/>
    <mergeCell ref="AG9:AH9"/>
    <mergeCell ref="AI9:AI11"/>
    <mergeCell ref="AJ9:AJ11"/>
    <mergeCell ref="AA10:AA11"/>
    <mergeCell ref="AB10:AB11"/>
    <mergeCell ref="AC10:AC11"/>
    <mergeCell ref="AD10:AD11"/>
    <mergeCell ref="AK9:AK11"/>
    <mergeCell ref="AL9:AL11"/>
    <mergeCell ref="AM9:AM11"/>
    <mergeCell ref="AN9:AN11"/>
    <mergeCell ref="AO9:AO11"/>
    <mergeCell ref="A3:AO3"/>
    <mergeCell ref="A1:Y1"/>
    <mergeCell ref="B4:Y4"/>
    <mergeCell ref="Z9:Z11"/>
    <mergeCell ref="I10:I11"/>
    <mergeCell ref="J10:J11"/>
    <mergeCell ref="K10:K11"/>
    <mergeCell ref="L10:L11"/>
    <mergeCell ref="I9:L9"/>
    <mergeCell ref="M9:P9"/>
    <mergeCell ref="Q9:T9"/>
    <mergeCell ref="U9:X9"/>
    <mergeCell ref="Y9:Y11"/>
    <mergeCell ref="P10:P11"/>
    <mergeCell ref="Q10:Q11"/>
    <mergeCell ref="R10:R11"/>
    <mergeCell ref="AE10:AE11"/>
    <mergeCell ref="AF10:AF11"/>
    <mergeCell ref="AG10:AG11"/>
    <mergeCell ref="AH10:AH11"/>
    <mergeCell ref="C9:D9"/>
    <mergeCell ref="E9:H9"/>
    <mergeCell ref="C10:C11"/>
    <mergeCell ref="D10:D11"/>
    <mergeCell ref="E10:E11"/>
    <mergeCell ref="F10:F11"/>
    <mergeCell ref="G10:G11"/>
    <mergeCell ref="H10:H11"/>
  </mergeCells>
  <printOptions horizontalCentered="1"/>
  <pageMargins left="0.25" right="0.25" top="0.6" bottom="0.33" header="0.3" footer="0.17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1283BC57512344B0F1CAF4A4B262DA" ma:contentTypeVersion="14" ma:contentTypeDescription="Create a new document." ma:contentTypeScope="" ma:versionID="da25d249dec7a5a7d4ea447e772abd5c">
  <xsd:schema xmlns:xsd="http://www.w3.org/2001/XMLSchema" xmlns:xs="http://www.w3.org/2001/XMLSchema" xmlns:p="http://schemas.microsoft.com/office/2006/metadata/properties" xmlns:ns3="0e45f07e-6d8b-4daa-b961-f65743d4bf00" xmlns:ns4="b8be9821-462e-4b62-9c12-718ccaa2ba4a" targetNamespace="http://schemas.microsoft.com/office/2006/metadata/properties" ma:root="true" ma:fieldsID="1c36af76f82ed781f311d6d33a0db8ea" ns3:_="" ns4:_="">
    <xsd:import namespace="0e45f07e-6d8b-4daa-b961-f65743d4bf00"/>
    <xsd:import namespace="b8be9821-462e-4b62-9c12-718ccaa2ba4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45f07e-6d8b-4daa-b961-f65743d4bf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e9821-462e-4b62-9c12-718ccaa2ba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e45f07e-6d8b-4daa-b961-f65743d4bf00" xsi:nil="true"/>
  </documentManagement>
</p:properties>
</file>

<file path=customXml/itemProps1.xml><?xml version="1.0" encoding="utf-8"?>
<ds:datastoreItem xmlns:ds="http://schemas.openxmlformats.org/officeDocument/2006/customXml" ds:itemID="{1E156506-CFCB-46AE-B8F5-7DC92F574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45f07e-6d8b-4daa-b961-f65743d4bf00"/>
    <ds:schemaRef ds:uri="b8be9821-462e-4b62-9c12-718ccaa2ba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FC4C79-6620-4659-BCB1-35D02F1142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0DD683-8D52-4964-AC08-45346C6D0250}">
  <ds:schemaRefs>
    <ds:schemaRef ds:uri="0e45f07e-6d8b-4daa-b961-f65743d4bf00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b8be9821-462e-4b62-9c12-718ccaa2ba4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Lokesh  Gupta</cp:lastModifiedBy>
  <cp:lastPrinted>2026-08-07T17:28:51Z</cp:lastPrinted>
  <dcterms:created xsi:type="dcterms:W3CDTF">2026-07-25T08:12:39Z</dcterms:created>
  <dcterms:modified xsi:type="dcterms:W3CDTF">2026-08-07T17:29:10Z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0x010100701283BC57512344B0F1CAF4A4B262DA</vt:lpwstr>
  </property>
</Properties>
</file>